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Рабочий стол\ПЗ 2019\Консолидация 2019-2\СИП\Приложение №1\Провод СИП\"/>
    </mc:Choice>
  </mc:AlternateContent>
  <bookViews>
    <workbookView xWindow="120" yWindow="150" windowWidth="24915" windowHeight="12270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'КОЛ-ВО'!$A$4:$R$136</definedName>
  </definedNames>
  <calcPr calcId="152511" calcOnSave="0"/>
</workbook>
</file>

<file path=xl/calcChain.xml><?xml version="1.0" encoding="utf-8"?>
<calcChain xmlns="http://schemas.openxmlformats.org/spreadsheetml/2006/main">
  <c r="Q136" i="3" l="1"/>
  <c r="P136" i="3"/>
  <c r="O136" i="3"/>
  <c r="N136" i="3"/>
  <c r="M136" i="3"/>
  <c r="L136" i="3"/>
  <c r="K136" i="3"/>
  <c r="J136" i="3"/>
  <c r="I136" i="3"/>
  <c r="H136" i="3"/>
  <c r="G136" i="3"/>
  <c r="R135" i="3"/>
  <c r="R134" i="3"/>
  <c r="R133" i="3"/>
  <c r="R132" i="3"/>
  <c r="R131" i="3"/>
  <c r="R130" i="3"/>
  <c r="R129" i="3"/>
  <c r="R128" i="3"/>
  <c r="R127" i="3"/>
  <c r="R126" i="3"/>
  <c r="R125" i="3"/>
  <c r="R124" i="3"/>
  <c r="R123" i="3"/>
  <c r="R122" i="3"/>
  <c r="R121" i="3"/>
  <c r="R120" i="3"/>
  <c r="R119" i="3"/>
  <c r="R118" i="3"/>
  <c r="R117" i="3"/>
  <c r="R116" i="3"/>
  <c r="R115" i="3"/>
  <c r="R114" i="3"/>
  <c r="R113" i="3"/>
  <c r="R112" i="3"/>
  <c r="R111" i="3"/>
  <c r="R110" i="3"/>
  <c r="R109" i="3"/>
  <c r="R108" i="3"/>
  <c r="R107" i="3"/>
  <c r="R106" i="3"/>
  <c r="R105" i="3"/>
  <c r="R104" i="3"/>
  <c r="R103" i="3"/>
  <c r="R102" i="3"/>
  <c r="R101" i="3"/>
  <c r="R100" i="3"/>
  <c r="R99" i="3"/>
  <c r="R98" i="3"/>
  <c r="R97" i="3"/>
  <c r="R96" i="3"/>
  <c r="R95" i="3"/>
  <c r="R94" i="3"/>
  <c r="R93" i="3"/>
  <c r="R92" i="3"/>
  <c r="R91" i="3"/>
  <c r="R90" i="3"/>
  <c r="R89" i="3"/>
  <c r="R88" i="3"/>
  <c r="R87" i="3"/>
  <c r="R86" i="3"/>
  <c r="R85" i="3"/>
  <c r="R84" i="3"/>
  <c r="R83" i="3"/>
  <c r="R82" i="3"/>
  <c r="R81" i="3"/>
  <c r="R80" i="3"/>
  <c r="R79" i="3"/>
  <c r="R78" i="3"/>
  <c r="R77" i="3"/>
  <c r="R76" i="3"/>
  <c r="R75" i="3"/>
  <c r="R74" i="3"/>
  <c r="R73" i="3"/>
  <c r="R72" i="3"/>
  <c r="R71" i="3"/>
  <c r="R70" i="3"/>
  <c r="R69" i="3"/>
  <c r="R68" i="3"/>
  <c r="R67" i="3"/>
  <c r="R66" i="3"/>
  <c r="R65" i="3"/>
  <c r="R64" i="3"/>
  <c r="R63" i="3"/>
  <c r="R62" i="3"/>
  <c r="R61" i="3"/>
  <c r="R60" i="3"/>
  <c r="R59" i="3"/>
  <c r="R58" i="3"/>
  <c r="R57" i="3"/>
  <c r="R56" i="3"/>
  <c r="R55" i="3"/>
  <c r="R54" i="3"/>
  <c r="R53" i="3"/>
  <c r="R52" i="3"/>
  <c r="R51" i="3"/>
  <c r="R50" i="3"/>
  <c r="R49" i="3"/>
  <c r="R48" i="3"/>
  <c r="R47" i="3"/>
  <c r="R46" i="3"/>
  <c r="R45" i="3"/>
  <c r="R44" i="3"/>
  <c r="R43" i="3"/>
  <c r="R42" i="3"/>
  <c r="R41" i="3"/>
  <c r="R40" i="3"/>
  <c r="R39" i="3"/>
  <c r="R38" i="3"/>
  <c r="R37" i="3"/>
  <c r="R36" i="3"/>
  <c r="R35" i="3"/>
  <c r="R34" i="3"/>
  <c r="R33" i="3"/>
  <c r="R32" i="3"/>
  <c r="R31" i="3"/>
  <c r="R30" i="3"/>
  <c r="R29" i="3"/>
  <c r="R28" i="3"/>
  <c r="R27" i="3"/>
  <c r="R26" i="3"/>
  <c r="R25" i="3"/>
  <c r="R24" i="3"/>
  <c r="R23" i="3"/>
  <c r="R22" i="3"/>
  <c r="R21" i="3"/>
  <c r="R20" i="3"/>
  <c r="R19" i="3"/>
  <c r="R18" i="3"/>
  <c r="R17" i="3"/>
  <c r="R16" i="3"/>
  <c r="R15" i="3"/>
  <c r="R14" i="3"/>
  <c r="R13" i="3"/>
  <c r="R12" i="3"/>
  <c r="R11" i="3"/>
  <c r="R10" i="3"/>
  <c r="R9" i="3"/>
  <c r="R8" i="3"/>
  <c r="R7" i="3"/>
  <c r="R6" i="3"/>
  <c r="R5" i="3"/>
  <c r="R136" i="3" l="1"/>
</calcChain>
</file>

<file path=xl/sharedStrings.xml><?xml version="1.0" encoding="utf-8"?>
<sst xmlns="http://schemas.openxmlformats.org/spreadsheetml/2006/main" count="599" uniqueCount="152">
  <si>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</si>
  <si>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</si>
  <si>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</si>
  <si>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</si>
  <si>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</si>
  <si>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</si>
  <si>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</si>
  <si>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</si>
  <si>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</si>
  <si>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</si>
  <si>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</si>
  <si>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</si>
  <si>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</si>
  <si>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</si>
  <si>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</si>
  <si>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</si>
  <si>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</si>
  <si>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</si>
  <si>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</si>
  <si>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</si>
  <si>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</si>
  <si>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</si>
  <si>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</si>
  <si>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</si>
  <si>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</si>
  <si>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</si>
  <si>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</si>
  <si>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</si>
  <si>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</si>
  <si>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</si>
  <si>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</si>
  <si>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</si>
  <si>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</si>
  <si>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</si>
  <si>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</si>
  <si>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</si>
  <si>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204D</t>
  </si>
  <si>
    <t>Провод СИП</t>
  </si>
  <si>
    <t>Провод СИП-2 1х16+1х25</t>
  </si>
  <si>
    <t>Провод СИП-2 1х25+1х35</t>
  </si>
  <si>
    <t>Провод СИП-2 1х35+1х50</t>
  </si>
  <si>
    <t>Провод СИП-2 3х120+1х120</t>
  </si>
  <si>
    <t>Провод СИП-2 3х120+1х95</t>
  </si>
  <si>
    <t>Провод СИП-2 3х16+1х25</t>
  </si>
  <si>
    <t>Провод СИП-2 3х25+1х35</t>
  </si>
  <si>
    <t>Провод СИП-2 3х25+1х35+1х16</t>
  </si>
  <si>
    <t>Провод СИП-2 3х25+1х54,6</t>
  </si>
  <si>
    <t>Провод СИП-2 3х25+1х54,6+1х16</t>
  </si>
  <si>
    <t>Провод СИП-2 3х35+1х35</t>
  </si>
  <si>
    <t>Провод СИП-2 3х35+1х35+1х16</t>
  </si>
  <si>
    <t>Провод СИП-2 3х35+1х50</t>
  </si>
  <si>
    <t>Провод СИП-2 3х35+1х50+1х16</t>
  </si>
  <si>
    <t>Провод СИП-2 3х35+1х50+1х25</t>
  </si>
  <si>
    <t>Провод СИП-2 3х35+1х54,6</t>
  </si>
  <si>
    <t>Провод СИП-2 3х35+1х54,6+1х16</t>
  </si>
  <si>
    <t>Провод СИП-2 3х35+1х54,6+1х25</t>
  </si>
  <si>
    <t>Провод СИП-2 3х35+1х54,6+2х16</t>
  </si>
  <si>
    <t>Провод СИП-2 3х50+1х50</t>
  </si>
  <si>
    <t>Провод СИП-2 3х50+1х50+1х16</t>
  </si>
  <si>
    <t>Провод СИП-2 3х50+1х50+1х25</t>
  </si>
  <si>
    <t>Провод СИП-2 3х50+1х54,6</t>
  </si>
  <si>
    <t>Провод СИП-2 3х50+1х54,6+1х16</t>
  </si>
  <si>
    <t>Провод СИП-2 3х50+1х54,6+1х25</t>
  </si>
  <si>
    <t>Провод СИП-2 3х50+1х54,6+2х16</t>
  </si>
  <si>
    <t>Провод СИП-2 3х50+1х70</t>
  </si>
  <si>
    <t>Провод СИП-2 3х50+1х70+1х16</t>
  </si>
  <si>
    <t>Провод СИП-2 3х70+1х54,6</t>
  </si>
  <si>
    <t>Провод СИП-2 3х70+1х54,6+1х25</t>
  </si>
  <si>
    <t>Провод СИП-2 3х70+1х70</t>
  </si>
  <si>
    <t>Провод СИП-2 3х70+1х70+1х16</t>
  </si>
  <si>
    <t>Провод СИП-2 3х70+1х70+1х25</t>
  </si>
  <si>
    <t>Провод СИП-2 3х70+1х70+2х16</t>
  </si>
  <si>
    <t>Провод СИП-2 3х70+1х95</t>
  </si>
  <si>
    <t>Провод СИП-2 3х70+1х95+1х16</t>
  </si>
  <si>
    <t>Провод СИП-2 3х95+1х70</t>
  </si>
  <si>
    <t>Провод СИП-2 3х95+1х70+1х16</t>
  </si>
  <si>
    <t>Провод СИП-2 3х95+1х95</t>
  </si>
  <si>
    <t>Провод СИП-2 3х95+1х95+1х16</t>
  </si>
  <si>
    <t>Провод СИП-2 3х95+1х95+2х25</t>
  </si>
  <si>
    <t>Провод СИП-2 4х25+1х25</t>
  </si>
  <si>
    <t>Провод СИП-2 4х25+1х35</t>
  </si>
  <si>
    <t>Провод СИП-3 1х120-20</t>
  </si>
  <si>
    <t>Провод СИП-3 1х35-20</t>
  </si>
  <si>
    <t>Провод СИП-3 1х35-35</t>
  </si>
  <si>
    <t>Провод СИП-3 1х50-20</t>
  </si>
  <si>
    <t>Провод СИП-3 1х50-35</t>
  </si>
  <si>
    <t>Провод СИП-3 1х70-20</t>
  </si>
  <si>
    <t>Провод СИП-3 1х70-35</t>
  </si>
  <si>
    <t>Провод СИП-3 1х95-35</t>
  </si>
  <si>
    <t>Провод СИП-4 2х16</t>
  </si>
  <si>
    <t>Провод СИП-4 2х25</t>
  </si>
  <si>
    <t>Провод СИП-4 2х35</t>
  </si>
  <si>
    <t>Провод СИП-4 4х16</t>
  </si>
  <si>
    <t>Провод СИП-4 4х25</t>
  </si>
  <si>
    <t>Провод СИП-4 4х35</t>
  </si>
  <si>
    <t>Провод СИП-4 4х50</t>
  </si>
  <si>
    <t>Провод СИП-4 4х70</t>
  </si>
  <si>
    <t>М</t>
  </si>
  <si>
    <t>204D_067</t>
  </si>
  <si>
    <t>204D_058</t>
  </si>
  <si>
    <t>204D_074</t>
  </si>
  <si>
    <t>204D_071</t>
  </si>
  <si>
    <t>204D_068</t>
  </si>
  <si>
    <t>204D_009</t>
  </si>
  <si>
    <t>204D_062</t>
  </si>
  <si>
    <t>204D_010</t>
  </si>
  <si>
    <t>204D_011</t>
  </si>
  <si>
    <t>204D_012</t>
  </si>
  <si>
    <t>204D_013</t>
  </si>
  <si>
    <t>204D_014</t>
  </si>
  <si>
    <t>204D_015</t>
  </si>
  <si>
    <t>204D_016</t>
  </si>
  <si>
    <t>204D_017</t>
  </si>
  <si>
    <t>204D_019</t>
  </si>
  <si>
    <t>204D_018</t>
  </si>
  <si>
    <t>204D_020</t>
  </si>
  <si>
    <t>204D_021</t>
  </si>
  <si>
    <t>204D_022</t>
  </si>
  <si>
    <t>204D_023</t>
  </si>
  <si>
    <t>204D_024</t>
  </si>
  <si>
    <t>204D_026</t>
  </si>
  <si>
    <t>204D_025</t>
  </si>
  <si>
    <t>204D_027</t>
  </si>
  <si>
    <t>204D_028</t>
  </si>
  <si>
    <t>204D_031</t>
  </si>
  <si>
    <t>204D_033</t>
  </si>
  <si>
    <t>204D_034</t>
  </si>
  <si>
    <t>204D_035</t>
  </si>
  <si>
    <t>204D_037</t>
  </si>
  <si>
    <t>204D_036</t>
  </si>
  <si>
    <t>204D_039</t>
  </si>
  <si>
    <t>204D_040</t>
  </si>
  <si>
    <t>204D_069</t>
  </si>
  <si>
    <t>204D_041</t>
  </si>
  <si>
    <t>204D_075</t>
  </si>
  <si>
    <t>204D_070</t>
  </si>
  <si>
    <t>204D_043</t>
  </si>
  <si>
    <t>204D_044</t>
  </si>
  <si>
    <t>204D_045</t>
  </si>
  <si>
    <t>204D_046</t>
  </si>
  <si>
    <t>204D_047</t>
  </si>
  <si>
    <t>204D_048</t>
  </si>
  <si>
    <t>204D_049</t>
  </si>
  <si>
    <t>204D_050</t>
  </si>
  <si>
    <t>204D_052</t>
  </si>
  <si>
    <t>204D_054</t>
  </si>
  <si>
    <t>204D_051</t>
  </si>
  <si>
    <t>204D_053</t>
  </si>
  <si>
    <t>204D_055</t>
  </si>
  <si>
    <t>204D_056</t>
  </si>
  <si>
    <t>204D_057</t>
  </si>
  <si>
    <t>В течение 10 календарных дней с момента подачи заявки от филиала, в период с 01.01.2020 г. по 31.12.2020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</si>
</sst>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0" xfId="0" applyFill="1"/>
    <xf numFmtId="0" fontId="2" fillId="2" borderId="2" xfId="0" applyFont="1" applyFill="1" applyBorder="1" applyAlignment="1">
      <alignment horizontal="center" wrapText="1"/>
    </xf>
    <xf numFmtId="0" fontId="5" fillId="0" borderId="0" xfId="0" applyFont="1"/>
    <xf numFmtId="0" fontId="6" fillId="0" borderId="0" xfId="0" applyFont="1"/>
    <xf numFmtId="0" fontId="5" fillId="0" borderId="0" xfId="0" applyFont="1" applyBorder="1"/>
    <xf numFmtId="0" fontId="5" fillId="0" borderId="0" xfId="0" applyFont="1" applyBorder="1" applyAlignment="1"/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0" xfId="0" applyFont="1" applyFill="1"/>
    <xf numFmtId="0" fontId="5" fillId="0" borderId="2" xfId="0" applyFont="1" applyFill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8"/>
  <sheetViews>
    <sheetView tabSelected="1" workbookViewId="0">
      <selection activeCell="B31" sqref="B31"/>
    </sheetView>
  </sheetViews>
  <sheetFormatPr defaultRowHeight="15" x14ac:dyDescent="0.25"/>
  <cols>
    <col min="1" max="1" width="8.140625" customWidth="1"/>
    <col min="2" max="2" width="12.85546875" customWidth="1"/>
    <col min="3" max="3" width="32.42578125" customWidth="1"/>
    <col min="4" max="4" width="8.42578125" customWidth="1"/>
    <col min="5" max="5" width="9.28515625" bestFit="1" customWidth="1"/>
    <col min="7" max="15" width="11.28515625" bestFit="1" customWidth="1"/>
    <col min="16" max="16" width="11.28515625" style="25" bestFit="1" customWidth="1"/>
    <col min="17" max="17" width="11.28515625" bestFit="1" customWidth="1"/>
    <col min="18" max="18" width="13.140625" bestFit="1" customWidth="1"/>
  </cols>
  <sheetData>
    <row r="1" spans="1:19" x14ac:dyDescent="0.25">
      <c r="A1" s="27"/>
      <c r="B1" s="27" t="s">
        <v>36</v>
      </c>
      <c r="C1" s="27" t="s">
        <v>37</v>
      </c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36"/>
      <c r="Q1" s="27"/>
      <c r="R1" s="28"/>
      <c r="S1" s="29"/>
    </row>
    <row r="2" spans="1:19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36"/>
      <c r="Q2" s="27"/>
      <c r="R2" s="28"/>
      <c r="S2" s="29"/>
    </row>
    <row r="3" spans="1:19" x14ac:dyDescent="0.25">
      <c r="A3" s="27"/>
      <c r="B3" s="27"/>
      <c r="C3" s="27"/>
      <c r="D3" s="27"/>
      <c r="E3" s="27"/>
      <c r="F3" s="27"/>
      <c r="G3" s="34" t="s">
        <v>6</v>
      </c>
      <c r="H3" s="34" t="s">
        <v>7</v>
      </c>
      <c r="I3" s="34" t="s">
        <v>8</v>
      </c>
      <c r="J3" s="34" t="s">
        <v>9</v>
      </c>
      <c r="K3" s="34" t="s">
        <v>10</v>
      </c>
      <c r="L3" s="34" t="s">
        <v>11</v>
      </c>
      <c r="M3" s="34" t="s">
        <v>12</v>
      </c>
      <c r="N3" s="34" t="s">
        <v>13</v>
      </c>
      <c r="O3" s="34" t="s">
        <v>14</v>
      </c>
      <c r="P3" s="37" t="s">
        <v>15</v>
      </c>
      <c r="Q3" s="34" t="s">
        <v>16</v>
      </c>
      <c r="R3" s="35" t="s">
        <v>17</v>
      </c>
      <c r="S3" s="30"/>
    </row>
    <row r="4" spans="1:19" x14ac:dyDescent="0.25">
      <c r="A4" s="31" t="s">
        <v>20</v>
      </c>
      <c r="B4" s="7" t="s">
        <v>0</v>
      </c>
      <c r="C4" s="7" t="s">
        <v>1</v>
      </c>
      <c r="D4" s="7" t="s">
        <v>22</v>
      </c>
      <c r="E4" s="1" t="s">
        <v>3</v>
      </c>
      <c r="F4" s="7" t="s">
        <v>2</v>
      </c>
      <c r="G4" s="6" t="s">
        <v>18</v>
      </c>
      <c r="H4" s="6" t="s">
        <v>18</v>
      </c>
      <c r="I4" s="6" t="s">
        <v>18</v>
      </c>
      <c r="J4" s="6" t="s">
        <v>18</v>
      </c>
      <c r="K4" s="6" t="s">
        <v>18</v>
      </c>
      <c r="L4" s="6" t="s">
        <v>18</v>
      </c>
      <c r="M4" s="6" t="s">
        <v>18</v>
      </c>
      <c r="N4" s="6" t="s">
        <v>18</v>
      </c>
      <c r="O4" s="6" t="s">
        <v>18</v>
      </c>
      <c r="P4" s="6" t="s">
        <v>18</v>
      </c>
      <c r="Q4" s="6" t="s">
        <v>18</v>
      </c>
      <c r="R4" s="6" t="s">
        <v>18</v>
      </c>
      <c r="S4" s="3"/>
    </row>
    <row r="5" spans="1:19" x14ac:dyDescent="0.25">
      <c r="A5" s="32">
        <v>1</v>
      </c>
      <c r="B5" s="16">
        <v>2103933</v>
      </c>
      <c r="C5" s="2" t="s">
        <v>38</v>
      </c>
      <c r="D5" s="2" t="s">
        <v>36</v>
      </c>
      <c r="E5" s="26" t="s">
        <v>98</v>
      </c>
      <c r="F5" s="8" t="s">
        <v>97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>
        <v>1300</v>
      </c>
      <c r="R5" s="13">
        <f t="shared" ref="R5:R36" si="0">G5+H5+I5+J5+K5+L5+M5+N5+O5+P5+Q5</f>
        <v>1300</v>
      </c>
      <c r="S5" s="4"/>
    </row>
    <row r="6" spans="1:19" x14ac:dyDescent="0.25">
      <c r="A6" s="32">
        <v>2</v>
      </c>
      <c r="B6" s="16">
        <v>2103933</v>
      </c>
      <c r="C6" s="2" t="s">
        <v>38</v>
      </c>
      <c r="D6" s="2" t="s">
        <v>36</v>
      </c>
      <c r="E6" s="26" t="s">
        <v>98</v>
      </c>
      <c r="F6" s="8" t="s">
        <v>97</v>
      </c>
      <c r="G6" s="10"/>
      <c r="H6" s="10"/>
      <c r="I6" s="10"/>
      <c r="J6" s="10"/>
      <c r="K6" s="10"/>
      <c r="L6" s="10"/>
      <c r="M6" s="10">
        <v>25</v>
      </c>
      <c r="N6" s="10">
        <v>100</v>
      </c>
      <c r="O6" s="10"/>
      <c r="P6" s="10"/>
      <c r="Q6" s="10"/>
      <c r="R6" s="13">
        <f t="shared" si="0"/>
        <v>125</v>
      </c>
      <c r="S6" s="4"/>
    </row>
    <row r="7" spans="1:19" x14ac:dyDescent="0.25">
      <c r="A7" s="32">
        <v>3</v>
      </c>
      <c r="B7" s="16">
        <v>2103939</v>
      </c>
      <c r="C7" s="2" t="s">
        <v>38</v>
      </c>
      <c r="D7" s="2" t="s">
        <v>36</v>
      </c>
      <c r="E7" s="26" t="s">
        <v>99</v>
      </c>
      <c r="F7" s="8" t="s">
        <v>97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>
        <v>200</v>
      </c>
      <c r="R7" s="13">
        <f t="shared" si="0"/>
        <v>200</v>
      </c>
      <c r="S7" s="4"/>
    </row>
    <row r="8" spans="1:19" x14ac:dyDescent="0.25">
      <c r="A8" s="32">
        <v>4</v>
      </c>
      <c r="B8" s="16">
        <v>2324739</v>
      </c>
      <c r="C8" s="2" t="s">
        <v>39</v>
      </c>
      <c r="D8" s="2" t="s">
        <v>36</v>
      </c>
      <c r="E8" s="26" t="e">
        <v>#N/A</v>
      </c>
      <c r="F8" s="8" t="s">
        <v>97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>
        <v>4500</v>
      </c>
      <c r="R8" s="13">
        <f t="shared" si="0"/>
        <v>4500</v>
      </c>
      <c r="S8" s="4"/>
    </row>
    <row r="9" spans="1:19" x14ac:dyDescent="0.25">
      <c r="A9" s="32">
        <v>5</v>
      </c>
      <c r="B9" s="16">
        <v>2324739</v>
      </c>
      <c r="C9" s="2" t="s">
        <v>39</v>
      </c>
      <c r="D9" s="2" t="s">
        <v>36</v>
      </c>
      <c r="E9" s="26" t="e">
        <v>#N/A</v>
      </c>
      <c r="F9" s="8" t="s">
        <v>97</v>
      </c>
      <c r="G9" s="10"/>
      <c r="H9" s="10"/>
      <c r="I9" s="10">
        <v>240</v>
      </c>
      <c r="J9" s="10"/>
      <c r="K9" s="10"/>
      <c r="L9" s="10"/>
      <c r="M9" s="10"/>
      <c r="N9" s="10"/>
      <c r="O9" s="10">
        <v>720</v>
      </c>
      <c r="P9" s="10"/>
      <c r="Q9" s="10"/>
      <c r="R9" s="13">
        <f t="shared" si="0"/>
        <v>960</v>
      </c>
      <c r="S9" s="4"/>
    </row>
    <row r="10" spans="1:19" x14ac:dyDescent="0.25">
      <c r="A10" s="32">
        <v>6</v>
      </c>
      <c r="B10" s="16">
        <v>2121847</v>
      </c>
      <c r="C10" s="2" t="s">
        <v>40</v>
      </c>
      <c r="D10" s="2" t="s">
        <v>36</v>
      </c>
      <c r="E10" s="26" t="s">
        <v>100</v>
      </c>
      <c r="F10" s="8" t="s">
        <v>97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>
        <v>500</v>
      </c>
      <c r="R10" s="13">
        <f t="shared" si="0"/>
        <v>500</v>
      </c>
      <c r="S10" s="4"/>
    </row>
    <row r="11" spans="1:19" x14ac:dyDescent="0.25">
      <c r="A11" s="32">
        <v>7</v>
      </c>
      <c r="B11" s="16">
        <v>2121847</v>
      </c>
      <c r="C11" s="2" t="s">
        <v>40</v>
      </c>
      <c r="D11" s="2" t="s">
        <v>36</v>
      </c>
      <c r="E11" s="26" t="s">
        <v>100</v>
      </c>
      <c r="F11" s="8" t="s">
        <v>97</v>
      </c>
      <c r="G11" s="10"/>
      <c r="H11" s="10"/>
      <c r="I11" s="10"/>
      <c r="J11" s="10"/>
      <c r="K11" s="10"/>
      <c r="L11" s="10"/>
      <c r="M11" s="10"/>
      <c r="N11" s="10"/>
      <c r="O11" s="10">
        <v>150</v>
      </c>
      <c r="P11" s="10"/>
      <c r="Q11" s="10"/>
      <c r="R11" s="13">
        <f t="shared" si="0"/>
        <v>150</v>
      </c>
      <c r="S11" s="4"/>
    </row>
    <row r="12" spans="1:19" x14ac:dyDescent="0.25">
      <c r="A12" s="32">
        <v>8</v>
      </c>
      <c r="B12" s="16">
        <v>2341759</v>
      </c>
      <c r="C12" s="2" t="s">
        <v>41</v>
      </c>
      <c r="D12" s="2" t="s">
        <v>36</v>
      </c>
      <c r="E12" s="26" t="s">
        <v>101</v>
      </c>
      <c r="F12" s="8" t="s">
        <v>97</v>
      </c>
      <c r="G12" s="10"/>
      <c r="H12" s="10"/>
      <c r="I12" s="10">
        <v>38</v>
      </c>
      <c r="J12" s="10"/>
      <c r="K12" s="10"/>
      <c r="L12" s="10"/>
      <c r="M12" s="10"/>
      <c r="N12" s="10"/>
      <c r="O12" s="10"/>
      <c r="P12" s="10"/>
      <c r="Q12" s="10"/>
      <c r="R12" s="13">
        <f t="shared" si="0"/>
        <v>38</v>
      </c>
      <c r="S12" s="4"/>
    </row>
    <row r="13" spans="1:19" x14ac:dyDescent="0.25">
      <c r="A13" s="32">
        <v>9</v>
      </c>
      <c r="B13" s="16">
        <v>2103935</v>
      </c>
      <c r="C13" s="2" t="s">
        <v>42</v>
      </c>
      <c r="D13" s="2" t="s">
        <v>36</v>
      </c>
      <c r="E13" s="26" t="s">
        <v>102</v>
      </c>
      <c r="F13" s="8" t="s">
        <v>97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>
        <v>300</v>
      </c>
      <c r="R13" s="13">
        <f t="shared" si="0"/>
        <v>300</v>
      </c>
      <c r="S13" s="4"/>
    </row>
    <row r="14" spans="1:19" x14ac:dyDescent="0.25">
      <c r="A14" s="32">
        <v>10</v>
      </c>
      <c r="B14" s="16">
        <v>2103939</v>
      </c>
      <c r="C14" s="2" t="s">
        <v>43</v>
      </c>
      <c r="D14" s="2" t="s">
        <v>36</v>
      </c>
      <c r="E14" s="26" t="s">
        <v>99</v>
      </c>
      <c r="F14" s="8" t="s">
        <v>97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>
        <v>1300</v>
      </c>
      <c r="R14" s="13">
        <f t="shared" si="0"/>
        <v>1300</v>
      </c>
      <c r="S14" s="4"/>
    </row>
    <row r="15" spans="1:19" x14ac:dyDescent="0.25">
      <c r="A15" s="32">
        <v>11</v>
      </c>
      <c r="B15" s="16">
        <v>2103939</v>
      </c>
      <c r="C15" s="2" t="s">
        <v>43</v>
      </c>
      <c r="D15" s="2" t="s">
        <v>36</v>
      </c>
      <c r="E15" s="26" t="s">
        <v>99</v>
      </c>
      <c r="F15" s="8" t="s">
        <v>97</v>
      </c>
      <c r="G15" s="10"/>
      <c r="H15" s="10"/>
      <c r="I15" s="10"/>
      <c r="J15" s="10"/>
      <c r="K15" s="10"/>
      <c r="L15" s="10"/>
      <c r="M15" s="10">
        <v>1365</v>
      </c>
      <c r="N15" s="10"/>
      <c r="O15" s="10">
        <v>250</v>
      </c>
      <c r="P15" s="10"/>
      <c r="Q15" s="10"/>
      <c r="R15" s="13">
        <f t="shared" si="0"/>
        <v>1615</v>
      </c>
      <c r="S15" s="4"/>
    </row>
    <row r="16" spans="1:19" x14ac:dyDescent="0.25">
      <c r="A16" s="32">
        <v>12</v>
      </c>
      <c r="B16" s="16">
        <v>2103941</v>
      </c>
      <c r="C16" s="2" t="s">
        <v>44</v>
      </c>
      <c r="D16" s="2" t="s">
        <v>36</v>
      </c>
      <c r="E16" s="26" t="s">
        <v>103</v>
      </c>
      <c r="F16" s="8" t="s">
        <v>97</v>
      </c>
      <c r="G16" s="10"/>
      <c r="H16" s="10">
        <v>1500</v>
      </c>
      <c r="I16" s="10"/>
      <c r="J16" s="10"/>
      <c r="K16" s="10"/>
      <c r="L16" s="10"/>
      <c r="M16" s="10"/>
      <c r="N16" s="10"/>
      <c r="O16" s="10"/>
      <c r="P16" s="10"/>
      <c r="Q16" s="10">
        <v>3300</v>
      </c>
      <c r="R16" s="13">
        <f t="shared" si="0"/>
        <v>4800</v>
      </c>
      <c r="S16" s="4"/>
    </row>
    <row r="17" spans="1:19" x14ac:dyDescent="0.25">
      <c r="A17" s="32">
        <v>13</v>
      </c>
      <c r="B17" s="16">
        <v>2103941</v>
      </c>
      <c r="C17" s="2" t="s">
        <v>44</v>
      </c>
      <c r="D17" s="2" t="s">
        <v>36</v>
      </c>
      <c r="E17" s="26" t="s">
        <v>103</v>
      </c>
      <c r="F17" s="8" t="s">
        <v>97</v>
      </c>
      <c r="G17" s="10"/>
      <c r="H17" s="10">
        <v>640</v>
      </c>
      <c r="I17" s="10">
        <v>650</v>
      </c>
      <c r="J17" s="10"/>
      <c r="K17" s="10"/>
      <c r="L17" s="10"/>
      <c r="M17" s="10">
        <v>374</v>
      </c>
      <c r="N17" s="10"/>
      <c r="O17" s="10">
        <v>230</v>
      </c>
      <c r="P17" s="10"/>
      <c r="Q17" s="10"/>
      <c r="R17" s="13">
        <f t="shared" si="0"/>
        <v>1894</v>
      </c>
      <c r="S17" s="4"/>
    </row>
    <row r="18" spans="1:19" x14ac:dyDescent="0.25">
      <c r="A18" s="32">
        <v>14</v>
      </c>
      <c r="B18" s="16">
        <v>2103943</v>
      </c>
      <c r="C18" s="2" t="s">
        <v>45</v>
      </c>
      <c r="D18" s="2" t="s">
        <v>36</v>
      </c>
      <c r="E18" s="26" t="s">
        <v>104</v>
      </c>
      <c r="F18" s="8" t="s">
        <v>97</v>
      </c>
      <c r="G18" s="10"/>
      <c r="H18" s="10">
        <v>680</v>
      </c>
      <c r="I18" s="10"/>
      <c r="J18" s="10"/>
      <c r="K18" s="10"/>
      <c r="L18" s="10"/>
      <c r="M18" s="10"/>
      <c r="N18" s="10"/>
      <c r="O18" s="10"/>
      <c r="P18" s="10"/>
      <c r="Q18" s="10"/>
      <c r="R18" s="13">
        <f t="shared" si="0"/>
        <v>680</v>
      </c>
      <c r="S18" s="4"/>
    </row>
    <row r="19" spans="1:19" x14ac:dyDescent="0.25">
      <c r="A19" s="32">
        <v>15</v>
      </c>
      <c r="B19" s="16">
        <v>2103943</v>
      </c>
      <c r="C19" s="2" t="s">
        <v>45</v>
      </c>
      <c r="D19" s="2" t="s">
        <v>36</v>
      </c>
      <c r="E19" s="26" t="s">
        <v>104</v>
      </c>
      <c r="F19" s="8" t="s">
        <v>97</v>
      </c>
      <c r="G19" s="10"/>
      <c r="H19" s="10"/>
      <c r="I19" s="10">
        <v>1160</v>
      </c>
      <c r="J19" s="10"/>
      <c r="K19" s="10"/>
      <c r="L19" s="10"/>
      <c r="M19" s="10"/>
      <c r="N19" s="10"/>
      <c r="O19" s="10"/>
      <c r="P19" s="10"/>
      <c r="Q19" s="10">
        <v>42</v>
      </c>
      <c r="R19" s="13">
        <f t="shared" si="0"/>
        <v>1202</v>
      </c>
      <c r="S19" s="4"/>
    </row>
    <row r="20" spans="1:19" x14ac:dyDescent="0.25">
      <c r="A20" s="32">
        <v>16</v>
      </c>
      <c r="B20" s="16">
        <v>2103944</v>
      </c>
      <c r="C20" s="2" t="s">
        <v>46</v>
      </c>
      <c r="D20" s="2" t="s">
        <v>36</v>
      </c>
      <c r="E20" s="26" t="s">
        <v>105</v>
      </c>
      <c r="F20" s="8" t="s">
        <v>97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>
        <v>400</v>
      </c>
      <c r="R20" s="13">
        <f t="shared" si="0"/>
        <v>400</v>
      </c>
      <c r="S20" s="4"/>
    </row>
    <row r="21" spans="1:19" x14ac:dyDescent="0.25">
      <c r="A21" s="32">
        <v>17</v>
      </c>
      <c r="B21" s="16">
        <v>2103944</v>
      </c>
      <c r="C21" s="2" t="s">
        <v>46</v>
      </c>
      <c r="D21" s="2" t="s">
        <v>36</v>
      </c>
      <c r="E21" s="26" t="s">
        <v>105</v>
      </c>
      <c r="F21" s="8" t="s">
        <v>97</v>
      </c>
      <c r="G21" s="10"/>
      <c r="H21" s="10"/>
      <c r="I21" s="10">
        <v>490</v>
      </c>
      <c r="J21" s="10"/>
      <c r="K21" s="10"/>
      <c r="L21" s="10"/>
      <c r="M21" s="10"/>
      <c r="N21" s="10"/>
      <c r="O21" s="10"/>
      <c r="P21" s="10"/>
      <c r="Q21" s="10">
        <v>2565</v>
      </c>
      <c r="R21" s="13">
        <f t="shared" si="0"/>
        <v>3055</v>
      </c>
      <c r="S21" s="4"/>
    </row>
    <row r="22" spans="1:19" x14ac:dyDescent="0.25">
      <c r="A22" s="32">
        <v>18</v>
      </c>
      <c r="B22" s="16">
        <v>2103944</v>
      </c>
      <c r="C22" s="2" t="s">
        <v>46</v>
      </c>
      <c r="D22" s="2" t="s">
        <v>36</v>
      </c>
      <c r="E22" s="26" t="s">
        <v>105</v>
      </c>
      <c r="F22" s="8" t="s">
        <v>97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>
        <v>2000</v>
      </c>
      <c r="R22" s="13">
        <f t="shared" si="0"/>
        <v>2000</v>
      </c>
      <c r="S22" s="4"/>
    </row>
    <row r="23" spans="1:19" x14ac:dyDescent="0.25">
      <c r="A23" s="32">
        <v>19</v>
      </c>
      <c r="B23" s="16">
        <v>2252601</v>
      </c>
      <c r="C23" s="2" t="s">
        <v>47</v>
      </c>
      <c r="D23" s="2" t="s">
        <v>36</v>
      </c>
      <c r="E23" s="26" t="s">
        <v>106</v>
      </c>
      <c r="F23" s="8" t="s">
        <v>97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>
        <v>1500</v>
      </c>
      <c r="R23" s="13">
        <f t="shared" si="0"/>
        <v>1500</v>
      </c>
      <c r="S23" s="4"/>
    </row>
    <row r="24" spans="1:19" x14ac:dyDescent="0.25">
      <c r="A24" s="32">
        <v>20</v>
      </c>
      <c r="B24" s="16">
        <v>2121866</v>
      </c>
      <c r="C24" s="2" t="s">
        <v>48</v>
      </c>
      <c r="D24" s="2" t="s">
        <v>36</v>
      </c>
      <c r="E24" s="26" t="s">
        <v>107</v>
      </c>
      <c r="F24" s="8" t="s">
        <v>97</v>
      </c>
      <c r="G24" s="10">
        <v>5000</v>
      </c>
      <c r="H24" s="10"/>
      <c r="I24" s="10"/>
      <c r="J24" s="10"/>
      <c r="K24" s="10"/>
      <c r="L24" s="10"/>
      <c r="M24" s="10"/>
      <c r="N24" s="10"/>
      <c r="O24" s="10"/>
      <c r="P24" s="10">
        <v>2000</v>
      </c>
      <c r="Q24" s="10">
        <v>20800</v>
      </c>
      <c r="R24" s="13">
        <f t="shared" si="0"/>
        <v>27800</v>
      </c>
      <c r="S24" s="4"/>
    </row>
    <row r="25" spans="1:19" x14ac:dyDescent="0.25">
      <c r="A25" s="32">
        <v>21</v>
      </c>
      <c r="B25" s="16">
        <v>2121866</v>
      </c>
      <c r="C25" s="2" t="s">
        <v>48</v>
      </c>
      <c r="D25" s="2" t="s">
        <v>36</v>
      </c>
      <c r="E25" s="26" t="s">
        <v>107</v>
      </c>
      <c r="F25" s="8" t="s">
        <v>97</v>
      </c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>
        <v>5000</v>
      </c>
      <c r="R25" s="13">
        <f t="shared" si="0"/>
        <v>5000</v>
      </c>
      <c r="S25" s="4"/>
    </row>
    <row r="26" spans="1:19" x14ac:dyDescent="0.25">
      <c r="A26" s="32">
        <v>22</v>
      </c>
      <c r="B26" s="16">
        <v>2121866</v>
      </c>
      <c r="C26" s="2" t="s">
        <v>48</v>
      </c>
      <c r="D26" s="2" t="s">
        <v>36</v>
      </c>
      <c r="E26" s="26" t="s">
        <v>107</v>
      </c>
      <c r="F26" s="8" t="s">
        <v>97</v>
      </c>
      <c r="G26" s="10"/>
      <c r="H26" s="10"/>
      <c r="I26" s="10">
        <v>300</v>
      </c>
      <c r="J26" s="10"/>
      <c r="K26" s="10"/>
      <c r="L26" s="10"/>
      <c r="M26" s="10"/>
      <c r="N26" s="10"/>
      <c r="O26" s="10">
        <v>368</v>
      </c>
      <c r="P26" s="10">
        <v>2498</v>
      </c>
      <c r="Q26" s="10">
        <v>1437</v>
      </c>
      <c r="R26" s="13">
        <f t="shared" si="0"/>
        <v>4603</v>
      </c>
      <c r="S26" s="4"/>
    </row>
    <row r="27" spans="1:19" x14ac:dyDescent="0.25">
      <c r="A27" s="32">
        <v>23</v>
      </c>
      <c r="B27" s="16">
        <v>2121866</v>
      </c>
      <c r="C27" s="2" t="s">
        <v>48</v>
      </c>
      <c r="D27" s="2" t="s">
        <v>36</v>
      </c>
      <c r="E27" s="26" t="s">
        <v>107</v>
      </c>
      <c r="F27" s="8" t="s">
        <v>97</v>
      </c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>
        <v>3000</v>
      </c>
      <c r="R27" s="13">
        <f t="shared" si="0"/>
        <v>3000</v>
      </c>
      <c r="S27" s="4"/>
    </row>
    <row r="28" spans="1:19" x14ac:dyDescent="0.25">
      <c r="A28" s="32">
        <v>24</v>
      </c>
      <c r="B28" s="16">
        <v>2366105</v>
      </c>
      <c r="C28" s="2" t="s">
        <v>49</v>
      </c>
      <c r="D28" s="2" t="s">
        <v>36</v>
      </c>
      <c r="E28" s="26" t="e">
        <v>#N/A</v>
      </c>
      <c r="F28" s="8" t="s">
        <v>97</v>
      </c>
      <c r="G28" s="10"/>
      <c r="H28" s="10">
        <v>1646</v>
      </c>
      <c r="I28" s="10"/>
      <c r="J28" s="10"/>
      <c r="K28" s="10"/>
      <c r="L28" s="10"/>
      <c r="M28" s="10"/>
      <c r="N28" s="10"/>
      <c r="O28" s="10"/>
      <c r="P28" s="10"/>
      <c r="Q28" s="10">
        <v>1740</v>
      </c>
      <c r="R28" s="13">
        <f t="shared" si="0"/>
        <v>3386</v>
      </c>
      <c r="S28" s="4"/>
    </row>
    <row r="29" spans="1:19" x14ac:dyDescent="0.25">
      <c r="A29" s="32">
        <v>25</v>
      </c>
      <c r="B29" s="16">
        <v>2103945</v>
      </c>
      <c r="C29" s="2" t="s">
        <v>50</v>
      </c>
      <c r="D29" s="2" t="s">
        <v>36</v>
      </c>
      <c r="E29" s="26" t="s">
        <v>108</v>
      </c>
      <c r="F29" s="8" t="s">
        <v>97</v>
      </c>
      <c r="G29" s="10"/>
      <c r="H29" s="10">
        <v>11000</v>
      </c>
      <c r="I29" s="10"/>
      <c r="J29" s="10">
        <v>25000</v>
      </c>
      <c r="K29" s="10">
        <v>6000</v>
      </c>
      <c r="L29" s="10"/>
      <c r="M29" s="10"/>
      <c r="N29" s="10">
        <v>35000</v>
      </c>
      <c r="O29" s="10">
        <v>5000</v>
      </c>
      <c r="P29" s="10"/>
      <c r="Q29" s="10">
        <v>1190</v>
      </c>
      <c r="R29" s="13">
        <f t="shared" si="0"/>
        <v>83190</v>
      </c>
      <c r="S29" s="4"/>
    </row>
    <row r="30" spans="1:19" x14ac:dyDescent="0.25">
      <c r="A30" s="32">
        <v>26</v>
      </c>
      <c r="B30" s="16">
        <v>2103945</v>
      </c>
      <c r="C30" s="2" t="s">
        <v>50</v>
      </c>
      <c r="D30" s="2" t="s">
        <v>36</v>
      </c>
      <c r="E30" s="26" t="s">
        <v>108</v>
      </c>
      <c r="F30" s="8" t="s">
        <v>97</v>
      </c>
      <c r="G30" s="10">
        <v>1055</v>
      </c>
      <c r="H30" s="10">
        <v>11035</v>
      </c>
      <c r="I30" s="10">
        <v>2670.0000000000009</v>
      </c>
      <c r="J30" s="10"/>
      <c r="K30" s="10">
        <v>615</v>
      </c>
      <c r="L30" s="10">
        <v>190</v>
      </c>
      <c r="M30" s="10"/>
      <c r="N30" s="10">
        <v>859</v>
      </c>
      <c r="O30" s="10">
        <v>6756</v>
      </c>
      <c r="P30" s="10"/>
      <c r="Q30" s="10">
        <v>40</v>
      </c>
      <c r="R30" s="13">
        <f t="shared" si="0"/>
        <v>23220</v>
      </c>
      <c r="S30" s="4"/>
    </row>
    <row r="31" spans="1:19" x14ac:dyDescent="0.25">
      <c r="A31" s="32">
        <v>27</v>
      </c>
      <c r="B31" s="16">
        <v>2103945</v>
      </c>
      <c r="C31" s="2" t="s">
        <v>50</v>
      </c>
      <c r="D31" s="2" t="s">
        <v>36</v>
      </c>
      <c r="E31" s="26" t="s">
        <v>108</v>
      </c>
      <c r="F31" s="8" t="s">
        <v>97</v>
      </c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>
        <v>300</v>
      </c>
      <c r="R31" s="13">
        <f t="shared" si="0"/>
        <v>300</v>
      </c>
      <c r="S31" s="4"/>
    </row>
    <row r="32" spans="1:19" x14ac:dyDescent="0.25">
      <c r="A32" s="32">
        <v>28</v>
      </c>
      <c r="B32" s="16">
        <v>2103947</v>
      </c>
      <c r="C32" s="2" t="s">
        <v>51</v>
      </c>
      <c r="D32" s="2" t="s">
        <v>36</v>
      </c>
      <c r="E32" s="26" t="s">
        <v>109</v>
      </c>
      <c r="F32" s="8" t="s">
        <v>97</v>
      </c>
      <c r="G32" s="10"/>
      <c r="H32" s="10">
        <v>1000</v>
      </c>
      <c r="I32" s="10"/>
      <c r="J32" s="10"/>
      <c r="K32" s="10">
        <v>2000</v>
      </c>
      <c r="L32" s="10"/>
      <c r="M32" s="10"/>
      <c r="N32" s="10">
        <v>500</v>
      </c>
      <c r="O32" s="10"/>
      <c r="P32" s="10"/>
      <c r="Q32" s="10">
        <v>2000</v>
      </c>
      <c r="R32" s="13">
        <f t="shared" si="0"/>
        <v>5500</v>
      </c>
      <c r="S32" s="4"/>
    </row>
    <row r="33" spans="1:19" x14ac:dyDescent="0.25">
      <c r="A33" s="32">
        <v>29</v>
      </c>
      <c r="B33" s="16">
        <v>2103947</v>
      </c>
      <c r="C33" s="2" t="s">
        <v>51</v>
      </c>
      <c r="D33" s="2" t="s">
        <v>36</v>
      </c>
      <c r="E33" s="26" t="s">
        <v>109</v>
      </c>
      <c r="F33" s="8" t="s">
        <v>97</v>
      </c>
      <c r="G33" s="10"/>
      <c r="H33" s="10"/>
      <c r="I33" s="10"/>
      <c r="J33" s="10"/>
      <c r="K33" s="10"/>
      <c r="L33" s="10">
        <v>5000</v>
      </c>
      <c r="M33" s="10"/>
      <c r="N33" s="10"/>
      <c r="O33" s="10"/>
      <c r="P33" s="10"/>
      <c r="Q33" s="10"/>
      <c r="R33" s="13">
        <f t="shared" si="0"/>
        <v>5000</v>
      </c>
      <c r="S33" s="4"/>
    </row>
    <row r="34" spans="1:19" x14ac:dyDescent="0.25">
      <c r="A34" s="32">
        <v>30</v>
      </c>
      <c r="B34" s="16">
        <v>2103947</v>
      </c>
      <c r="C34" s="2" t="s">
        <v>51</v>
      </c>
      <c r="D34" s="2" t="s">
        <v>36</v>
      </c>
      <c r="E34" s="26" t="s">
        <v>109</v>
      </c>
      <c r="F34" s="8" t="s">
        <v>97</v>
      </c>
      <c r="G34" s="10">
        <v>4879</v>
      </c>
      <c r="H34" s="10">
        <v>9290</v>
      </c>
      <c r="I34" s="10">
        <v>1310</v>
      </c>
      <c r="J34" s="10"/>
      <c r="K34" s="10"/>
      <c r="L34" s="10">
        <v>325</v>
      </c>
      <c r="M34" s="10"/>
      <c r="N34" s="10"/>
      <c r="O34" s="10">
        <v>700</v>
      </c>
      <c r="P34" s="10">
        <v>1</v>
      </c>
      <c r="Q34" s="10">
        <v>1975</v>
      </c>
      <c r="R34" s="13">
        <f t="shared" si="0"/>
        <v>18480</v>
      </c>
      <c r="S34" s="4"/>
    </row>
    <row r="35" spans="1:19" x14ac:dyDescent="0.25">
      <c r="A35" s="32">
        <v>31</v>
      </c>
      <c r="B35" s="16">
        <v>2103948</v>
      </c>
      <c r="C35" s="2" t="s">
        <v>52</v>
      </c>
      <c r="D35" s="2" t="s">
        <v>36</v>
      </c>
      <c r="E35" s="26" t="s">
        <v>110</v>
      </c>
      <c r="F35" s="8" t="s">
        <v>97</v>
      </c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>
        <v>1500</v>
      </c>
      <c r="R35" s="13">
        <f t="shared" si="0"/>
        <v>1500</v>
      </c>
      <c r="S35" s="4"/>
    </row>
    <row r="36" spans="1:19" x14ac:dyDescent="0.25">
      <c r="A36" s="32">
        <v>32</v>
      </c>
      <c r="B36" s="16">
        <v>2103949</v>
      </c>
      <c r="C36" s="2" t="s">
        <v>53</v>
      </c>
      <c r="D36" s="2" t="s">
        <v>36</v>
      </c>
      <c r="E36" s="26" t="s">
        <v>111</v>
      </c>
      <c r="F36" s="8" t="s">
        <v>97</v>
      </c>
      <c r="G36" s="10"/>
      <c r="H36" s="10"/>
      <c r="I36" s="10">
        <v>20000</v>
      </c>
      <c r="J36" s="10"/>
      <c r="K36" s="10"/>
      <c r="L36" s="10"/>
      <c r="M36" s="10"/>
      <c r="N36" s="10"/>
      <c r="O36" s="10"/>
      <c r="P36" s="10"/>
      <c r="Q36" s="10">
        <v>900</v>
      </c>
      <c r="R36" s="13">
        <f t="shared" si="0"/>
        <v>20900</v>
      </c>
      <c r="S36" s="4"/>
    </row>
    <row r="37" spans="1:19" x14ac:dyDescent="0.25">
      <c r="A37" s="32">
        <v>33</v>
      </c>
      <c r="B37" s="16">
        <v>2103949</v>
      </c>
      <c r="C37" s="2" t="s">
        <v>53</v>
      </c>
      <c r="D37" s="2" t="s">
        <v>36</v>
      </c>
      <c r="E37" s="26" t="s">
        <v>111</v>
      </c>
      <c r="F37" s="8" t="s">
        <v>97</v>
      </c>
      <c r="G37" s="10"/>
      <c r="H37" s="10"/>
      <c r="I37" s="10"/>
      <c r="J37" s="10"/>
      <c r="K37" s="10"/>
      <c r="L37" s="10">
        <v>5000</v>
      </c>
      <c r="M37" s="10"/>
      <c r="N37" s="10"/>
      <c r="O37" s="10"/>
      <c r="P37" s="10"/>
      <c r="Q37" s="10"/>
      <c r="R37" s="13">
        <f t="shared" ref="R37:R68" si="1">G37+H37+I37+J37+K37+L37+M37+N37+O37+P37+Q37</f>
        <v>5000</v>
      </c>
      <c r="S37" s="4"/>
    </row>
    <row r="38" spans="1:19" x14ac:dyDescent="0.25">
      <c r="A38" s="32">
        <v>34</v>
      </c>
      <c r="B38" s="16">
        <v>2103949</v>
      </c>
      <c r="C38" s="2" t="s">
        <v>53</v>
      </c>
      <c r="D38" s="2" t="s">
        <v>36</v>
      </c>
      <c r="E38" s="26" t="s">
        <v>111</v>
      </c>
      <c r="F38" s="8" t="s">
        <v>97</v>
      </c>
      <c r="G38" s="10"/>
      <c r="H38" s="10"/>
      <c r="I38" s="10">
        <v>11063</v>
      </c>
      <c r="J38" s="10">
        <v>240</v>
      </c>
      <c r="K38" s="10">
        <v>5917</v>
      </c>
      <c r="L38" s="10"/>
      <c r="M38" s="10">
        <v>13565</v>
      </c>
      <c r="N38" s="10"/>
      <c r="O38" s="10"/>
      <c r="P38" s="10">
        <v>107</v>
      </c>
      <c r="Q38" s="10">
        <v>2545</v>
      </c>
      <c r="R38" s="13">
        <f t="shared" si="1"/>
        <v>33437</v>
      </c>
      <c r="S38" s="4"/>
    </row>
    <row r="39" spans="1:19" x14ac:dyDescent="0.25">
      <c r="A39" s="32">
        <v>35</v>
      </c>
      <c r="B39" s="16">
        <v>2121871</v>
      </c>
      <c r="C39" s="2" t="s">
        <v>54</v>
      </c>
      <c r="D39" s="2" t="s">
        <v>36</v>
      </c>
      <c r="E39" s="26" t="s">
        <v>112</v>
      </c>
      <c r="F39" s="8" t="s">
        <v>97</v>
      </c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>
        <v>22500</v>
      </c>
      <c r="R39" s="13">
        <f t="shared" si="1"/>
        <v>22500</v>
      </c>
      <c r="S39" s="4"/>
    </row>
    <row r="40" spans="1:19" x14ac:dyDescent="0.25">
      <c r="A40" s="32">
        <v>36</v>
      </c>
      <c r="B40" s="16">
        <v>2121871</v>
      </c>
      <c r="C40" s="2" t="s">
        <v>54</v>
      </c>
      <c r="D40" s="2" t="s">
        <v>36</v>
      </c>
      <c r="E40" s="26" t="s">
        <v>112</v>
      </c>
      <c r="F40" s="8" t="s">
        <v>97</v>
      </c>
      <c r="G40" s="10"/>
      <c r="H40" s="10"/>
      <c r="I40" s="10">
        <v>3933</v>
      </c>
      <c r="J40" s="10"/>
      <c r="K40" s="10"/>
      <c r="L40" s="10">
        <v>50</v>
      </c>
      <c r="M40" s="10">
        <v>15449</v>
      </c>
      <c r="N40" s="10"/>
      <c r="O40" s="10"/>
      <c r="P40" s="10">
        <v>384</v>
      </c>
      <c r="Q40" s="10">
        <v>280</v>
      </c>
      <c r="R40" s="13">
        <f t="shared" si="1"/>
        <v>20096</v>
      </c>
      <c r="S40" s="4"/>
    </row>
    <row r="41" spans="1:19" x14ac:dyDescent="0.25">
      <c r="A41" s="32">
        <v>37</v>
      </c>
      <c r="B41" s="16">
        <v>2229419</v>
      </c>
      <c r="C41" s="2" t="s">
        <v>55</v>
      </c>
      <c r="D41" s="2" t="s">
        <v>36</v>
      </c>
      <c r="E41" s="26" t="s">
        <v>113</v>
      </c>
      <c r="F41" s="8" t="s">
        <v>97</v>
      </c>
      <c r="G41" s="10"/>
      <c r="H41" s="10"/>
      <c r="I41" s="10"/>
      <c r="J41" s="10"/>
      <c r="K41" s="10"/>
      <c r="L41" s="10">
        <v>3470</v>
      </c>
      <c r="M41" s="10"/>
      <c r="N41" s="10"/>
      <c r="O41" s="10"/>
      <c r="P41" s="10"/>
      <c r="Q41" s="10"/>
      <c r="R41" s="13">
        <f t="shared" si="1"/>
        <v>3470</v>
      </c>
      <c r="S41" s="4"/>
    </row>
    <row r="42" spans="1:19" x14ac:dyDescent="0.25">
      <c r="A42" s="32">
        <v>38</v>
      </c>
      <c r="B42" s="16">
        <v>2317331</v>
      </c>
      <c r="C42" s="2" t="s">
        <v>56</v>
      </c>
      <c r="D42" s="2" t="s">
        <v>36</v>
      </c>
      <c r="E42" s="26" t="s">
        <v>114</v>
      </c>
      <c r="F42" s="8" t="s">
        <v>97</v>
      </c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>
        <v>400</v>
      </c>
      <c r="R42" s="13">
        <f t="shared" si="1"/>
        <v>400</v>
      </c>
      <c r="S42" s="4"/>
    </row>
    <row r="43" spans="1:19" x14ac:dyDescent="0.25">
      <c r="A43" s="32">
        <v>39</v>
      </c>
      <c r="B43" s="16">
        <v>2317331</v>
      </c>
      <c r="C43" s="2" t="s">
        <v>56</v>
      </c>
      <c r="D43" s="2" t="s">
        <v>36</v>
      </c>
      <c r="E43" s="26" t="s">
        <v>114</v>
      </c>
      <c r="F43" s="8" t="s">
        <v>97</v>
      </c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>
        <v>1000</v>
      </c>
      <c r="R43" s="13">
        <f t="shared" si="1"/>
        <v>1000</v>
      </c>
      <c r="S43" s="4"/>
    </row>
    <row r="44" spans="1:19" x14ac:dyDescent="0.25">
      <c r="A44" s="32">
        <v>40</v>
      </c>
      <c r="B44" s="16">
        <v>2103950</v>
      </c>
      <c r="C44" s="2" t="s">
        <v>57</v>
      </c>
      <c r="D44" s="2" t="s">
        <v>36</v>
      </c>
      <c r="E44" s="26" t="s">
        <v>115</v>
      </c>
      <c r="F44" s="8" t="s">
        <v>97</v>
      </c>
      <c r="G44" s="10"/>
      <c r="H44" s="10">
        <v>6500</v>
      </c>
      <c r="I44" s="10"/>
      <c r="J44" s="10"/>
      <c r="K44" s="10"/>
      <c r="L44" s="10"/>
      <c r="M44" s="10"/>
      <c r="N44" s="10"/>
      <c r="O44" s="10"/>
      <c r="P44" s="10">
        <v>35000</v>
      </c>
      <c r="Q44" s="10">
        <v>650</v>
      </c>
      <c r="R44" s="13">
        <f t="shared" si="1"/>
        <v>42150</v>
      </c>
      <c r="S44" s="4"/>
    </row>
    <row r="45" spans="1:19" x14ac:dyDescent="0.25">
      <c r="A45" s="32">
        <v>41</v>
      </c>
      <c r="B45" s="16">
        <v>2103950</v>
      </c>
      <c r="C45" s="2" t="s">
        <v>57</v>
      </c>
      <c r="D45" s="2" t="s">
        <v>36</v>
      </c>
      <c r="E45" s="26" t="s">
        <v>115</v>
      </c>
      <c r="F45" s="8" t="s">
        <v>97</v>
      </c>
      <c r="G45" s="10">
        <v>880</v>
      </c>
      <c r="H45" s="10">
        <v>4904</v>
      </c>
      <c r="I45" s="10">
        <v>5520.9999999999991</v>
      </c>
      <c r="J45" s="10"/>
      <c r="K45" s="10"/>
      <c r="L45" s="10">
        <v>48</v>
      </c>
      <c r="M45" s="10"/>
      <c r="N45" s="10"/>
      <c r="O45" s="10">
        <v>4185</v>
      </c>
      <c r="P45" s="10">
        <v>523</v>
      </c>
      <c r="Q45" s="10">
        <v>3454</v>
      </c>
      <c r="R45" s="13">
        <f t="shared" si="1"/>
        <v>19515</v>
      </c>
      <c r="S45" s="4"/>
    </row>
    <row r="46" spans="1:19" x14ac:dyDescent="0.25">
      <c r="A46" s="32">
        <v>42</v>
      </c>
      <c r="B46" s="16">
        <v>2103951</v>
      </c>
      <c r="C46" s="2" t="s">
        <v>58</v>
      </c>
      <c r="D46" s="2" t="s">
        <v>36</v>
      </c>
      <c r="E46" s="26" t="s">
        <v>116</v>
      </c>
      <c r="F46" s="8" t="s">
        <v>97</v>
      </c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>
        <v>12500</v>
      </c>
      <c r="R46" s="13">
        <f t="shared" si="1"/>
        <v>12500</v>
      </c>
      <c r="S46" s="4"/>
    </row>
    <row r="47" spans="1:19" x14ac:dyDescent="0.25">
      <c r="A47" s="32">
        <v>43</v>
      </c>
      <c r="B47" s="16">
        <v>2103951</v>
      </c>
      <c r="C47" s="2" t="s">
        <v>58</v>
      </c>
      <c r="D47" s="2" t="s">
        <v>36</v>
      </c>
      <c r="E47" s="26" t="s">
        <v>116</v>
      </c>
      <c r="F47" s="8" t="s">
        <v>97</v>
      </c>
      <c r="G47" s="10"/>
      <c r="H47" s="10"/>
      <c r="I47" s="10"/>
      <c r="J47" s="10"/>
      <c r="K47" s="10"/>
      <c r="L47" s="10">
        <v>15000</v>
      </c>
      <c r="M47" s="10"/>
      <c r="N47" s="10"/>
      <c r="O47" s="10"/>
      <c r="P47" s="10"/>
      <c r="Q47" s="10"/>
      <c r="R47" s="13">
        <f t="shared" si="1"/>
        <v>15000</v>
      </c>
      <c r="S47" s="4"/>
    </row>
    <row r="48" spans="1:19" x14ac:dyDescent="0.25">
      <c r="A48" s="32">
        <v>44</v>
      </c>
      <c r="B48" s="16">
        <v>2103951</v>
      </c>
      <c r="C48" s="2" t="s">
        <v>58</v>
      </c>
      <c r="D48" s="2" t="s">
        <v>36</v>
      </c>
      <c r="E48" s="26" t="s">
        <v>116</v>
      </c>
      <c r="F48" s="8" t="s">
        <v>97</v>
      </c>
      <c r="G48" s="10">
        <v>28293</v>
      </c>
      <c r="H48" s="10">
        <v>3670</v>
      </c>
      <c r="I48" s="10">
        <v>110</v>
      </c>
      <c r="J48" s="10"/>
      <c r="K48" s="10"/>
      <c r="L48" s="10">
        <v>1604</v>
      </c>
      <c r="M48" s="10"/>
      <c r="N48" s="10"/>
      <c r="O48" s="10">
        <v>2930</v>
      </c>
      <c r="P48" s="10"/>
      <c r="Q48" s="10">
        <v>10122</v>
      </c>
      <c r="R48" s="13">
        <f t="shared" si="1"/>
        <v>46729</v>
      </c>
      <c r="S48" s="4"/>
    </row>
    <row r="49" spans="1:19" x14ac:dyDescent="0.25">
      <c r="A49" s="32">
        <v>45</v>
      </c>
      <c r="B49" s="16">
        <v>2103952</v>
      </c>
      <c r="C49" s="2" t="s">
        <v>59</v>
      </c>
      <c r="D49" s="2" t="s">
        <v>36</v>
      </c>
      <c r="E49" s="26" t="s">
        <v>117</v>
      </c>
      <c r="F49" s="8" t="s">
        <v>97</v>
      </c>
      <c r="G49" s="10"/>
      <c r="H49" s="10"/>
      <c r="I49" s="10">
        <v>520</v>
      </c>
      <c r="J49" s="10"/>
      <c r="K49" s="10"/>
      <c r="L49" s="10">
        <v>750</v>
      </c>
      <c r="M49" s="10"/>
      <c r="N49" s="10"/>
      <c r="O49" s="10"/>
      <c r="P49" s="10"/>
      <c r="Q49" s="10"/>
      <c r="R49" s="13">
        <f t="shared" si="1"/>
        <v>1270</v>
      </c>
      <c r="S49" s="4"/>
    </row>
    <row r="50" spans="1:19" x14ac:dyDescent="0.25">
      <c r="A50" s="32">
        <v>46</v>
      </c>
      <c r="B50" s="16">
        <v>2103953</v>
      </c>
      <c r="C50" s="2" t="s">
        <v>60</v>
      </c>
      <c r="D50" s="2" t="s">
        <v>36</v>
      </c>
      <c r="E50" s="26" t="s">
        <v>118</v>
      </c>
      <c r="F50" s="8" t="s">
        <v>97</v>
      </c>
      <c r="G50" s="10"/>
      <c r="H50" s="10"/>
      <c r="I50" s="10">
        <v>55000</v>
      </c>
      <c r="J50" s="10">
        <v>40000</v>
      </c>
      <c r="K50" s="10">
        <v>6000</v>
      </c>
      <c r="L50" s="10"/>
      <c r="M50" s="10">
        <v>3644</v>
      </c>
      <c r="N50" s="10"/>
      <c r="O50" s="10"/>
      <c r="P50" s="10"/>
      <c r="Q50" s="10">
        <v>2350</v>
      </c>
      <c r="R50" s="13">
        <f t="shared" si="1"/>
        <v>106994</v>
      </c>
      <c r="S50" s="4"/>
    </row>
    <row r="51" spans="1:19" x14ac:dyDescent="0.25">
      <c r="A51" s="32">
        <v>47</v>
      </c>
      <c r="B51" s="16">
        <v>2103953</v>
      </c>
      <c r="C51" s="2" t="s">
        <v>60</v>
      </c>
      <c r="D51" s="2" t="s">
        <v>36</v>
      </c>
      <c r="E51" s="26" t="s">
        <v>118</v>
      </c>
      <c r="F51" s="8" t="s">
        <v>97</v>
      </c>
      <c r="G51" s="10"/>
      <c r="H51" s="10"/>
      <c r="I51" s="10">
        <v>13027</v>
      </c>
      <c r="J51" s="10">
        <v>2307</v>
      </c>
      <c r="K51" s="10"/>
      <c r="L51" s="10">
        <v>171</v>
      </c>
      <c r="M51" s="10">
        <v>13976</v>
      </c>
      <c r="N51" s="10"/>
      <c r="O51" s="10"/>
      <c r="P51" s="10">
        <v>1506</v>
      </c>
      <c r="Q51" s="10">
        <v>1905</v>
      </c>
      <c r="R51" s="13">
        <f t="shared" si="1"/>
        <v>32892</v>
      </c>
      <c r="S51" s="4"/>
    </row>
    <row r="52" spans="1:19" x14ac:dyDescent="0.25">
      <c r="A52" s="32">
        <v>48</v>
      </c>
      <c r="B52" s="16">
        <v>2103953</v>
      </c>
      <c r="C52" s="2" t="s">
        <v>60</v>
      </c>
      <c r="D52" s="2" t="s">
        <v>36</v>
      </c>
      <c r="E52" s="26" t="s">
        <v>118</v>
      </c>
      <c r="F52" s="8" t="s">
        <v>97</v>
      </c>
      <c r="G52" s="10"/>
      <c r="H52" s="10"/>
      <c r="I52" s="10"/>
      <c r="J52" s="10"/>
      <c r="K52" s="10"/>
      <c r="L52" s="10">
        <v>500</v>
      </c>
      <c r="M52" s="10"/>
      <c r="N52" s="10"/>
      <c r="O52" s="10"/>
      <c r="P52" s="10"/>
      <c r="Q52" s="10"/>
      <c r="R52" s="13">
        <f t="shared" si="1"/>
        <v>500</v>
      </c>
      <c r="S52" s="4"/>
    </row>
    <row r="53" spans="1:19" x14ac:dyDescent="0.25">
      <c r="A53" s="32">
        <v>49</v>
      </c>
      <c r="B53" s="16">
        <v>2218064</v>
      </c>
      <c r="C53" s="2" t="s">
        <v>61</v>
      </c>
      <c r="D53" s="2" t="s">
        <v>36</v>
      </c>
      <c r="E53" s="26" t="s">
        <v>119</v>
      </c>
      <c r="F53" s="8" t="s">
        <v>97</v>
      </c>
      <c r="G53" s="10"/>
      <c r="H53" s="10"/>
      <c r="I53" s="10"/>
      <c r="J53" s="10"/>
      <c r="K53" s="10">
        <v>5000</v>
      </c>
      <c r="L53" s="10"/>
      <c r="M53" s="10"/>
      <c r="N53" s="10"/>
      <c r="O53" s="10"/>
      <c r="P53" s="10"/>
      <c r="Q53" s="10">
        <v>5500</v>
      </c>
      <c r="R53" s="13">
        <f t="shared" si="1"/>
        <v>10500</v>
      </c>
      <c r="S53" s="4"/>
    </row>
    <row r="54" spans="1:19" x14ac:dyDescent="0.25">
      <c r="A54" s="32">
        <v>50</v>
      </c>
      <c r="B54" s="16">
        <v>2218064</v>
      </c>
      <c r="C54" s="2" t="s">
        <v>61</v>
      </c>
      <c r="D54" s="2" t="s">
        <v>36</v>
      </c>
      <c r="E54" s="26" t="s">
        <v>119</v>
      </c>
      <c r="F54" s="8" t="s">
        <v>97</v>
      </c>
      <c r="G54" s="10"/>
      <c r="H54" s="10">
        <v>800</v>
      </c>
      <c r="I54" s="10">
        <v>6997</v>
      </c>
      <c r="J54" s="10"/>
      <c r="K54" s="10"/>
      <c r="L54" s="10">
        <v>11711</v>
      </c>
      <c r="M54" s="10"/>
      <c r="N54" s="10"/>
      <c r="O54" s="10"/>
      <c r="P54" s="10">
        <v>920</v>
      </c>
      <c r="Q54" s="10">
        <v>3544</v>
      </c>
      <c r="R54" s="13">
        <f t="shared" si="1"/>
        <v>23972</v>
      </c>
      <c r="S54" s="4"/>
    </row>
    <row r="55" spans="1:19" x14ac:dyDescent="0.25">
      <c r="A55" s="32">
        <v>51</v>
      </c>
      <c r="B55" s="16">
        <v>2121875</v>
      </c>
      <c r="C55" s="2" t="s">
        <v>62</v>
      </c>
      <c r="D55" s="2" t="s">
        <v>36</v>
      </c>
      <c r="E55" s="26" t="s">
        <v>120</v>
      </c>
      <c r="F55" s="8" t="s">
        <v>97</v>
      </c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>
        <v>13000</v>
      </c>
      <c r="R55" s="13">
        <f t="shared" si="1"/>
        <v>13000</v>
      </c>
      <c r="S55" s="4"/>
    </row>
    <row r="56" spans="1:19" x14ac:dyDescent="0.25">
      <c r="A56" s="32">
        <v>52</v>
      </c>
      <c r="B56" s="16">
        <v>2121875</v>
      </c>
      <c r="C56" s="2" t="s">
        <v>62</v>
      </c>
      <c r="D56" s="2" t="s">
        <v>36</v>
      </c>
      <c r="E56" s="26" t="s">
        <v>120</v>
      </c>
      <c r="F56" s="8" t="s">
        <v>97</v>
      </c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>
        <v>1750</v>
      </c>
      <c r="R56" s="13">
        <f t="shared" si="1"/>
        <v>1750</v>
      </c>
      <c r="S56" s="4"/>
    </row>
    <row r="57" spans="1:19" x14ac:dyDescent="0.25">
      <c r="A57" s="32">
        <v>53</v>
      </c>
      <c r="B57" s="16">
        <v>2121875</v>
      </c>
      <c r="C57" s="2" t="s">
        <v>62</v>
      </c>
      <c r="D57" s="2" t="s">
        <v>36</v>
      </c>
      <c r="E57" s="26" t="s">
        <v>120</v>
      </c>
      <c r="F57" s="8" t="s">
        <v>97</v>
      </c>
      <c r="G57" s="10"/>
      <c r="H57" s="10"/>
      <c r="I57" s="10"/>
      <c r="J57" s="10"/>
      <c r="K57" s="10"/>
      <c r="L57" s="10">
        <v>9156</v>
      </c>
      <c r="M57" s="10"/>
      <c r="N57" s="10"/>
      <c r="O57" s="10"/>
      <c r="P57" s="10"/>
      <c r="Q57" s="10"/>
      <c r="R57" s="13">
        <f t="shared" si="1"/>
        <v>9156</v>
      </c>
      <c r="S57" s="4"/>
    </row>
    <row r="58" spans="1:19" x14ac:dyDescent="0.25">
      <c r="A58" s="32">
        <v>54</v>
      </c>
      <c r="B58" s="16">
        <v>2121875</v>
      </c>
      <c r="C58" s="2" t="s">
        <v>62</v>
      </c>
      <c r="D58" s="2" t="s">
        <v>36</v>
      </c>
      <c r="E58" s="26" t="s">
        <v>120</v>
      </c>
      <c r="F58" s="8" t="s">
        <v>97</v>
      </c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>
        <v>3000</v>
      </c>
      <c r="R58" s="13">
        <f t="shared" si="1"/>
        <v>3000</v>
      </c>
      <c r="S58" s="4"/>
    </row>
    <row r="59" spans="1:19" x14ac:dyDescent="0.25">
      <c r="A59" s="32">
        <v>55</v>
      </c>
      <c r="B59" s="16">
        <v>2218045</v>
      </c>
      <c r="C59" s="2" t="s">
        <v>63</v>
      </c>
      <c r="D59" s="2" t="s">
        <v>36</v>
      </c>
      <c r="E59" s="26" t="s">
        <v>121</v>
      </c>
      <c r="F59" s="8" t="s">
        <v>97</v>
      </c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>
        <v>800</v>
      </c>
      <c r="R59" s="13">
        <f t="shared" si="1"/>
        <v>800</v>
      </c>
      <c r="S59" s="4"/>
    </row>
    <row r="60" spans="1:19" x14ac:dyDescent="0.25">
      <c r="A60" s="32">
        <v>56</v>
      </c>
      <c r="B60" s="16">
        <v>2103955</v>
      </c>
      <c r="C60" s="2" t="s">
        <v>64</v>
      </c>
      <c r="D60" s="2" t="s">
        <v>36</v>
      </c>
      <c r="E60" s="26" t="s">
        <v>122</v>
      </c>
      <c r="F60" s="8" t="s">
        <v>97</v>
      </c>
      <c r="G60" s="10"/>
      <c r="H60" s="10"/>
      <c r="I60" s="10"/>
      <c r="J60" s="10"/>
      <c r="K60" s="10"/>
      <c r="L60" s="10"/>
      <c r="M60" s="10"/>
      <c r="N60" s="10">
        <v>40000</v>
      </c>
      <c r="O60" s="10">
        <v>5000</v>
      </c>
      <c r="P60" s="10"/>
      <c r="Q60" s="10"/>
      <c r="R60" s="13">
        <f t="shared" si="1"/>
        <v>45000</v>
      </c>
      <c r="S60" s="4"/>
    </row>
    <row r="61" spans="1:19" x14ac:dyDescent="0.25">
      <c r="A61" s="32">
        <v>57</v>
      </c>
      <c r="B61" s="16">
        <v>2103955</v>
      </c>
      <c r="C61" s="2" t="s">
        <v>64</v>
      </c>
      <c r="D61" s="2" t="s">
        <v>36</v>
      </c>
      <c r="E61" s="26" t="s">
        <v>122</v>
      </c>
      <c r="F61" s="8" t="s">
        <v>97</v>
      </c>
      <c r="G61" s="10"/>
      <c r="H61" s="10">
        <v>110</v>
      </c>
      <c r="I61" s="10"/>
      <c r="J61" s="10">
        <v>180</v>
      </c>
      <c r="K61" s="10"/>
      <c r="L61" s="10"/>
      <c r="M61" s="10"/>
      <c r="N61" s="10"/>
      <c r="O61" s="10">
        <v>100</v>
      </c>
      <c r="P61" s="10"/>
      <c r="Q61" s="10"/>
      <c r="R61" s="13">
        <f t="shared" si="1"/>
        <v>390</v>
      </c>
      <c r="S61" s="4"/>
    </row>
    <row r="62" spans="1:19" x14ac:dyDescent="0.25">
      <c r="A62" s="32">
        <v>58</v>
      </c>
      <c r="B62" s="16">
        <v>2103957</v>
      </c>
      <c r="C62" s="2" t="s">
        <v>65</v>
      </c>
      <c r="D62" s="2" t="s">
        <v>36</v>
      </c>
      <c r="E62" s="26" t="s">
        <v>123</v>
      </c>
      <c r="F62" s="8" t="s">
        <v>97</v>
      </c>
      <c r="G62" s="10"/>
      <c r="H62" s="10">
        <v>860</v>
      </c>
      <c r="I62" s="10"/>
      <c r="J62" s="10"/>
      <c r="K62" s="10"/>
      <c r="L62" s="10"/>
      <c r="M62" s="10"/>
      <c r="N62" s="10">
        <v>1000</v>
      </c>
      <c r="O62" s="10"/>
      <c r="P62" s="10"/>
      <c r="Q62" s="10">
        <v>6950</v>
      </c>
      <c r="R62" s="13">
        <f t="shared" si="1"/>
        <v>8810</v>
      </c>
      <c r="S62" s="4"/>
    </row>
    <row r="63" spans="1:19" x14ac:dyDescent="0.25">
      <c r="A63" s="32">
        <v>59</v>
      </c>
      <c r="B63" s="16">
        <v>2103957</v>
      </c>
      <c r="C63" s="2" t="s">
        <v>65</v>
      </c>
      <c r="D63" s="2" t="s">
        <v>36</v>
      </c>
      <c r="E63" s="26" t="s">
        <v>123</v>
      </c>
      <c r="F63" s="8" t="s">
        <v>97</v>
      </c>
      <c r="G63" s="10"/>
      <c r="H63" s="10">
        <v>1660</v>
      </c>
      <c r="I63" s="10"/>
      <c r="J63" s="10"/>
      <c r="K63" s="10">
        <v>3850</v>
      </c>
      <c r="L63" s="10">
        <v>270</v>
      </c>
      <c r="M63" s="10"/>
      <c r="N63" s="10"/>
      <c r="O63" s="10">
        <v>4570</v>
      </c>
      <c r="P63" s="10">
        <v>450</v>
      </c>
      <c r="Q63" s="10">
        <v>3660</v>
      </c>
      <c r="R63" s="13">
        <f t="shared" si="1"/>
        <v>14460</v>
      </c>
      <c r="S63" s="4"/>
    </row>
    <row r="64" spans="1:19" x14ac:dyDescent="0.25">
      <c r="A64" s="32">
        <v>60</v>
      </c>
      <c r="B64" s="16">
        <v>2103959</v>
      </c>
      <c r="C64" s="2" t="s">
        <v>66</v>
      </c>
      <c r="D64" s="2" t="s">
        <v>36</v>
      </c>
      <c r="E64" s="26" t="s">
        <v>124</v>
      </c>
      <c r="F64" s="8" t="s">
        <v>97</v>
      </c>
      <c r="G64" s="10"/>
      <c r="H64" s="10"/>
      <c r="I64" s="10"/>
      <c r="J64" s="10">
        <v>35000</v>
      </c>
      <c r="K64" s="10">
        <v>1000</v>
      </c>
      <c r="L64" s="10"/>
      <c r="M64" s="10"/>
      <c r="N64" s="10"/>
      <c r="O64" s="10"/>
      <c r="P64" s="10"/>
      <c r="Q64" s="10"/>
      <c r="R64" s="13">
        <f t="shared" si="1"/>
        <v>36000</v>
      </c>
      <c r="S64" s="4"/>
    </row>
    <row r="65" spans="1:19" x14ac:dyDescent="0.25">
      <c r="A65" s="32">
        <v>61</v>
      </c>
      <c r="B65" s="16">
        <v>2103959</v>
      </c>
      <c r="C65" s="2" t="s">
        <v>66</v>
      </c>
      <c r="D65" s="2" t="s">
        <v>36</v>
      </c>
      <c r="E65" s="26" t="s">
        <v>124</v>
      </c>
      <c r="F65" s="8" t="s">
        <v>97</v>
      </c>
      <c r="G65" s="10"/>
      <c r="H65" s="10"/>
      <c r="I65" s="10">
        <v>24</v>
      </c>
      <c r="J65" s="10"/>
      <c r="K65" s="10"/>
      <c r="L65" s="10"/>
      <c r="M65" s="10"/>
      <c r="N65" s="10"/>
      <c r="O65" s="10"/>
      <c r="P65" s="10"/>
      <c r="Q65" s="10"/>
      <c r="R65" s="13">
        <f t="shared" si="1"/>
        <v>24</v>
      </c>
      <c r="S65" s="4"/>
    </row>
    <row r="66" spans="1:19" x14ac:dyDescent="0.25">
      <c r="A66" s="32">
        <v>62</v>
      </c>
      <c r="B66" s="16">
        <v>2121879</v>
      </c>
      <c r="C66" s="2" t="s">
        <v>67</v>
      </c>
      <c r="D66" s="2" t="s">
        <v>36</v>
      </c>
      <c r="E66" s="26" t="s">
        <v>125</v>
      </c>
      <c r="F66" s="8" t="s">
        <v>97</v>
      </c>
      <c r="G66" s="10"/>
      <c r="H66" s="10"/>
      <c r="I66" s="10"/>
      <c r="J66" s="10"/>
      <c r="K66" s="10"/>
      <c r="L66" s="10">
        <v>330</v>
      </c>
      <c r="M66" s="10"/>
      <c r="N66" s="10"/>
      <c r="O66" s="10"/>
      <c r="P66" s="10"/>
      <c r="Q66" s="10"/>
      <c r="R66" s="13">
        <f t="shared" si="1"/>
        <v>330</v>
      </c>
      <c r="S66" s="4"/>
    </row>
    <row r="67" spans="1:19" x14ac:dyDescent="0.25">
      <c r="A67" s="32">
        <v>63</v>
      </c>
      <c r="B67" s="16">
        <v>2121868</v>
      </c>
      <c r="C67" s="2" t="s">
        <v>68</v>
      </c>
      <c r="D67" s="2" t="s">
        <v>36</v>
      </c>
      <c r="E67" s="26" t="s">
        <v>126</v>
      </c>
      <c r="F67" s="8" t="s">
        <v>97</v>
      </c>
      <c r="G67" s="10"/>
      <c r="H67" s="10">
        <v>1740</v>
      </c>
      <c r="I67" s="10">
        <v>45000</v>
      </c>
      <c r="J67" s="10"/>
      <c r="K67" s="10"/>
      <c r="L67" s="10"/>
      <c r="M67" s="10"/>
      <c r="N67" s="10"/>
      <c r="O67" s="10">
        <v>2000</v>
      </c>
      <c r="P67" s="10">
        <v>2000</v>
      </c>
      <c r="Q67" s="10">
        <v>845</v>
      </c>
      <c r="R67" s="13">
        <f t="shared" si="1"/>
        <v>51585</v>
      </c>
      <c r="S67" s="4"/>
    </row>
    <row r="68" spans="1:19" x14ac:dyDescent="0.25">
      <c r="A68" s="32">
        <v>64</v>
      </c>
      <c r="B68" s="16">
        <v>2121868</v>
      </c>
      <c r="C68" s="2" t="s">
        <v>68</v>
      </c>
      <c r="D68" s="2" t="s">
        <v>36</v>
      </c>
      <c r="E68" s="26" t="s">
        <v>126</v>
      </c>
      <c r="F68" s="8" t="s">
        <v>97</v>
      </c>
      <c r="G68" s="10">
        <v>1137</v>
      </c>
      <c r="H68" s="10"/>
      <c r="I68" s="10">
        <v>5595.0000000000082</v>
      </c>
      <c r="J68" s="10">
        <v>3789</v>
      </c>
      <c r="K68" s="10"/>
      <c r="L68" s="10"/>
      <c r="M68" s="10"/>
      <c r="N68" s="10"/>
      <c r="O68" s="10">
        <v>36</v>
      </c>
      <c r="P68" s="10">
        <v>240</v>
      </c>
      <c r="Q68" s="10">
        <v>1886</v>
      </c>
      <c r="R68" s="13">
        <f t="shared" si="1"/>
        <v>12683.000000000007</v>
      </c>
      <c r="S68" s="4"/>
    </row>
    <row r="69" spans="1:19" x14ac:dyDescent="0.25">
      <c r="A69" s="32">
        <v>65</v>
      </c>
      <c r="B69" s="16">
        <v>2103904</v>
      </c>
      <c r="C69" s="2" t="s">
        <v>69</v>
      </c>
      <c r="D69" s="2" t="s">
        <v>36</v>
      </c>
      <c r="E69" s="26" t="s">
        <v>127</v>
      </c>
      <c r="F69" s="8" t="s">
        <v>97</v>
      </c>
      <c r="G69" s="10">
        <v>130000</v>
      </c>
      <c r="H69" s="10">
        <v>620</v>
      </c>
      <c r="I69" s="10"/>
      <c r="J69" s="10"/>
      <c r="K69" s="10"/>
      <c r="L69" s="10"/>
      <c r="M69" s="10"/>
      <c r="N69" s="10"/>
      <c r="O69" s="10">
        <v>2000</v>
      </c>
      <c r="P69" s="10"/>
      <c r="Q69" s="10">
        <v>10000</v>
      </c>
      <c r="R69" s="13">
        <f t="shared" ref="R69:R100" si="2">G69+H69+I69+J69+K69+L69+M69+N69+O69+P69+Q69</f>
        <v>142620</v>
      </c>
      <c r="S69" s="4"/>
    </row>
    <row r="70" spans="1:19" x14ac:dyDescent="0.25">
      <c r="A70" s="32">
        <v>66</v>
      </c>
      <c r="B70" s="16">
        <v>2103904</v>
      </c>
      <c r="C70" s="2" t="s">
        <v>69</v>
      </c>
      <c r="D70" s="2" t="s">
        <v>36</v>
      </c>
      <c r="E70" s="26" t="s">
        <v>127</v>
      </c>
      <c r="F70" s="8" t="s">
        <v>97</v>
      </c>
      <c r="G70" s="10"/>
      <c r="H70" s="10"/>
      <c r="I70" s="10"/>
      <c r="J70" s="10"/>
      <c r="K70" s="10"/>
      <c r="L70" s="10">
        <v>35000</v>
      </c>
      <c r="M70" s="10"/>
      <c r="N70" s="10"/>
      <c r="O70" s="10"/>
      <c r="P70" s="10"/>
      <c r="Q70" s="10"/>
      <c r="R70" s="13">
        <f t="shared" si="2"/>
        <v>35000</v>
      </c>
      <c r="S70" s="4"/>
    </row>
    <row r="71" spans="1:19" x14ac:dyDescent="0.25">
      <c r="A71" s="32">
        <v>67</v>
      </c>
      <c r="B71" s="16">
        <v>2103904</v>
      </c>
      <c r="C71" s="2" t="s">
        <v>69</v>
      </c>
      <c r="D71" s="2" t="s">
        <v>36</v>
      </c>
      <c r="E71" s="26" t="s">
        <v>127</v>
      </c>
      <c r="F71" s="8" t="s">
        <v>97</v>
      </c>
      <c r="G71" s="10">
        <v>30680</v>
      </c>
      <c r="H71" s="10">
        <v>600</v>
      </c>
      <c r="I71" s="10">
        <v>2750</v>
      </c>
      <c r="J71" s="10"/>
      <c r="K71" s="10"/>
      <c r="L71" s="10">
        <v>1025</v>
      </c>
      <c r="M71" s="10"/>
      <c r="N71" s="10"/>
      <c r="O71" s="10"/>
      <c r="P71" s="10"/>
      <c r="Q71" s="10">
        <v>13942</v>
      </c>
      <c r="R71" s="13">
        <f t="shared" si="2"/>
        <v>48997</v>
      </c>
      <c r="S71" s="4"/>
    </row>
    <row r="72" spans="1:19" x14ac:dyDescent="0.25">
      <c r="A72" s="32">
        <v>68</v>
      </c>
      <c r="B72" s="16">
        <v>2265134</v>
      </c>
      <c r="C72" s="2" t="s">
        <v>70</v>
      </c>
      <c r="D72" s="2" t="s">
        <v>36</v>
      </c>
      <c r="E72" s="26" t="s">
        <v>128</v>
      </c>
      <c r="F72" s="8" t="s">
        <v>97</v>
      </c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>
        <v>500</v>
      </c>
      <c r="R72" s="13">
        <f t="shared" si="2"/>
        <v>500</v>
      </c>
      <c r="S72" s="4"/>
    </row>
    <row r="73" spans="1:19" x14ac:dyDescent="0.25">
      <c r="A73" s="32">
        <v>69</v>
      </c>
      <c r="B73" s="16">
        <v>2265134</v>
      </c>
      <c r="C73" s="2" t="s">
        <v>70</v>
      </c>
      <c r="D73" s="2" t="s">
        <v>36</v>
      </c>
      <c r="E73" s="26" t="s">
        <v>128</v>
      </c>
      <c r="F73" s="8" t="s">
        <v>97</v>
      </c>
      <c r="G73" s="10"/>
      <c r="H73" s="10"/>
      <c r="I73" s="10">
        <v>1650</v>
      </c>
      <c r="J73" s="10"/>
      <c r="K73" s="10"/>
      <c r="L73" s="10">
        <v>1732</v>
      </c>
      <c r="M73" s="10"/>
      <c r="N73" s="10"/>
      <c r="O73" s="10"/>
      <c r="P73" s="10"/>
      <c r="Q73" s="10"/>
      <c r="R73" s="13">
        <f t="shared" si="2"/>
        <v>3382</v>
      </c>
      <c r="S73" s="4"/>
    </row>
    <row r="74" spans="1:19" x14ac:dyDescent="0.25">
      <c r="A74" s="32">
        <v>70</v>
      </c>
      <c r="B74" s="16">
        <v>2280613</v>
      </c>
      <c r="C74" s="2" t="s">
        <v>71</v>
      </c>
      <c r="D74" s="2" t="s">
        <v>36</v>
      </c>
      <c r="E74" s="26" t="s">
        <v>129</v>
      </c>
      <c r="F74" s="8" t="s">
        <v>97</v>
      </c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>
        <v>5500</v>
      </c>
      <c r="R74" s="13">
        <f t="shared" si="2"/>
        <v>5500</v>
      </c>
      <c r="S74" s="4"/>
    </row>
    <row r="75" spans="1:19" x14ac:dyDescent="0.25">
      <c r="A75" s="32">
        <v>71</v>
      </c>
      <c r="B75" s="16">
        <v>2280613</v>
      </c>
      <c r="C75" s="2" t="s">
        <v>71</v>
      </c>
      <c r="D75" s="2" t="s">
        <v>36</v>
      </c>
      <c r="E75" s="26" t="s">
        <v>129</v>
      </c>
      <c r="F75" s="8" t="s">
        <v>97</v>
      </c>
      <c r="G75" s="10"/>
      <c r="H75" s="10"/>
      <c r="I75" s="10"/>
      <c r="J75" s="10"/>
      <c r="K75" s="10"/>
      <c r="L75" s="10">
        <v>110</v>
      </c>
      <c r="M75" s="10"/>
      <c r="N75" s="10"/>
      <c r="O75" s="10"/>
      <c r="P75" s="10"/>
      <c r="Q75" s="10">
        <v>2540</v>
      </c>
      <c r="R75" s="13">
        <f t="shared" si="2"/>
        <v>2650</v>
      </c>
      <c r="S75" s="4"/>
    </row>
    <row r="76" spans="1:19" x14ac:dyDescent="0.25">
      <c r="A76" s="32">
        <v>72</v>
      </c>
      <c r="B76" s="16">
        <v>2103962</v>
      </c>
      <c r="C76" s="2" t="s">
        <v>72</v>
      </c>
      <c r="D76" s="2" t="s">
        <v>36</v>
      </c>
      <c r="E76" s="26" t="s">
        <v>130</v>
      </c>
      <c r="F76" s="8" t="s">
        <v>97</v>
      </c>
      <c r="G76" s="10"/>
      <c r="H76" s="10"/>
      <c r="I76" s="10"/>
      <c r="J76" s="10"/>
      <c r="K76" s="10"/>
      <c r="L76" s="10"/>
      <c r="M76" s="10"/>
      <c r="N76" s="10">
        <v>500</v>
      </c>
      <c r="O76" s="10"/>
      <c r="P76" s="10"/>
      <c r="Q76" s="10">
        <v>10</v>
      </c>
      <c r="R76" s="13">
        <f t="shared" si="2"/>
        <v>510</v>
      </c>
      <c r="S76" s="4"/>
    </row>
    <row r="77" spans="1:19" x14ac:dyDescent="0.25">
      <c r="A77" s="32">
        <v>73</v>
      </c>
      <c r="B77" s="16">
        <v>2103962</v>
      </c>
      <c r="C77" s="2" t="s">
        <v>72</v>
      </c>
      <c r="D77" s="2" t="s">
        <v>36</v>
      </c>
      <c r="E77" s="26" t="s">
        <v>130</v>
      </c>
      <c r="F77" s="8" t="s">
        <v>97</v>
      </c>
      <c r="G77" s="10"/>
      <c r="H77" s="10"/>
      <c r="I77" s="10"/>
      <c r="J77" s="10"/>
      <c r="K77" s="10"/>
      <c r="L77" s="10"/>
      <c r="M77" s="10"/>
      <c r="N77" s="10">
        <v>64</v>
      </c>
      <c r="O77" s="10"/>
      <c r="P77" s="10"/>
      <c r="Q77" s="10"/>
      <c r="R77" s="13">
        <f t="shared" si="2"/>
        <v>64</v>
      </c>
      <c r="S77" s="4"/>
    </row>
    <row r="78" spans="1:19" x14ac:dyDescent="0.25">
      <c r="A78" s="32">
        <v>74</v>
      </c>
      <c r="B78" s="16">
        <v>2103964</v>
      </c>
      <c r="C78" s="2" t="s">
        <v>73</v>
      </c>
      <c r="D78" s="2" t="s">
        <v>36</v>
      </c>
      <c r="E78" s="26" t="s">
        <v>131</v>
      </c>
      <c r="F78" s="8" t="s">
        <v>97</v>
      </c>
      <c r="G78" s="10"/>
      <c r="H78" s="10"/>
      <c r="I78" s="10"/>
      <c r="J78" s="10"/>
      <c r="K78" s="10"/>
      <c r="L78" s="10"/>
      <c r="M78" s="10"/>
      <c r="N78" s="10">
        <v>500</v>
      </c>
      <c r="O78" s="10"/>
      <c r="P78" s="10"/>
      <c r="Q78" s="10">
        <v>1650</v>
      </c>
      <c r="R78" s="13">
        <f t="shared" si="2"/>
        <v>2150</v>
      </c>
      <c r="S78" s="4"/>
    </row>
    <row r="79" spans="1:19" x14ac:dyDescent="0.25">
      <c r="A79" s="32">
        <v>75</v>
      </c>
      <c r="B79" s="16">
        <v>2103964</v>
      </c>
      <c r="C79" s="2" t="s">
        <v>73</v>
      </c>
      <c r="D79" s="2" t="s">
        <v>36</v>
      </c>
      <c r="E79" s="26" t="s">
        <v>131</v>
      </c>
      <c r="F79" s="8" t="s">
        <v>97</v>
      </c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>
        <v>10000</v>
      </c>
      <c r="R79" s="13">
        <f t="shared" si="2"/>
        <v>10000</v>
      </c>
      <c r="S79" s="4"/>
    </row>
    <row r="80" spans="1:19" x14ac:dyDescent="0.25">
      <c r="A80" s="32">
        <v>76</v>
      </c>
      <c r="B80" s="16">
        <v>2103964</v>
      </c>
      <c r="C80" s="2" t="s">
        <v>73</v>
      </c>
      <c r="D80" s="2" t="s">
        <v>36</v>
      </c>
      <c r="E80" s="26" t="s">
        <v>131</v>
      </c>
      <c r="F80" s="8" t="s">
        <v>97</v>
      </c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>
        <v>9970</v>
      </c>
      <c r="R80" s="13">
        <f t="shared" si="2"/>
        <v>9970</v>
      </c>
      <c r="S80" s="4"/>
    </row>
    <row r="81" spans="1:19" x14ac:dyDescent="0.25">
      <c r="A81" s="32">
        <v>77</v>
      </c>
      <c r="B81" s="16">
        <v>2103965</v>
      </c>
      <c r="C81" s="2" t="s">
        <v>74</v>
      </c>
      <c r="D81" s="2" t="s">
        <v>36</v>
      </c>
      <c r="E81" s="26" t="e">
        <v>#N/A</v>
      </c>
      <c r="F81" s="8" t="s">
        <v>97</v>
      </c>
      <c r="G81" s="10"/>
      <c r="H81" s="10"/>
      <c r="I81" s="10"/>
      <c r="J81" s="10"/>
      <c r="K81" s="10">
        <v>300</v>
      </c>
      <c r="L81" s="10"/>
      <c r="M81" s="10"/>
      <c r="N81" s="10"/>
      <c r="O81" s="10"/>
      <c r="P81" s="10"/>
      <c r="Q81" s="10"/>
      <c r="R81" s="13">
        <f t="shared" si="2"/>
        <v>300</v>
      </c>
      <c r="S81" s="4"/>
    </row>
    <row r="82" spans="1:19" x14ac:dyDescent="0.25">
      <c r="A82" s="32">
        <v>78</v>
      </c>
      <c r="B82" s="16">
        <v>2103965</v>
      </c>
      <c r="C82" s="2" t="s">
        <v>74</v>
      </c>
      <c r="D82" s="2" t="s">
        <v>36</v>
      </c>
      <c r="E82" s="26" t="e">
        <v>#N/A</v>
      </c>
      <c r="F82" s="8" t="s">
        <v>97</v>
      </c>
      <c r="G82" s="10"/>
      <c r="H82" s="10"/>
      <c r="I82" s="10"/>
      <c r="J82" s="10"/>
      <c r="K82" s="10"/>
      <c r="L82" s="10">
        <v>500</v>
      </c>
      <c r="M82" s="10"/>
      <c r="N82" s="10"/>
      <c r="O82" s="10"/>
      <c r="P82" s="10"/>
      <c r="Q82" s="10"/>
      <c r="R82" s="13">
        <f t="shared" si="2"/>
        <v>500</v>
      </c>
      <c r="S82" s="4"/>
    </row>
    <row r="83" spans="1:19" x14ac:dyDescent="0.25">
      <c r="A83" s="32">
        <v>79</v>
      </c>
      <c r="B83" s="16">
        <v>2103966</v>
      </c>
      <c r="C83" s="2" t="s">
        <v>75</v>
      </c>
      <c r="D83" s="2" t="s">
        <v>36</v>
      </c>
      <c r="E83" s="26" t="s">
        <v>132</v>
      </c>
      <c r="F83" s="8" t="s">
        <v>97</v>
      </c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>
        <v>160</v>
      </c>
      <c r="R83" s="13">
        <f t="shared" si="2"/>
        <v>160</v>
      </c>
      <c r="S83" s="4"/>
    </row>
    <row r="84" spans="1:19" x14ac:dyDescent="0.25">
      <c r="A84" s="32">
        <v>80</v>
      </c>
      <c r="B84" s="16">
        <v>2121869</v>
      </c>
      <c r="C84" s="2" t="s">
        <v>76</v>
      </c>
      <c r="D84" s="2" t="s">
        <v>36</v>
      </c>
      <c r="E84" s="26" t="s">
        <v>133</v>
      </c>
      <c r="F84" s="8" t="s">
        <v>97</v>
      </c>
      <c r="G84" s="10"/>
      <c r="H84" s="10"/>
      <c r="I84" s="10">
        <v>1000</v>
      </c>
      <c r="J84" s="10"/>
      <c r="K84" s="10"/>
      <c r="L84" s="10"/>
      <c r="M84" s="10"/>
      <c r="N84" s="10"/>
      <c r="O84" s="10">
        <v>1000</v>
      </c>
      <c r="P84" s="10"/>
      <c r="Q84" s="10"/>
      <c r="R84" s="13">
        <f t="shared" si="2"/>
        <v>2000</v>
      </c>
      <c r="S84" s="4"/>
    </row>
    <row r="85" spans="1:19" x14ac:dyDescent="0.25">
      <c r="A85" s="32">
        <v>81</v>
      </c>
      <c r="B85" s="16">
        <v>2103968</v>
      </c>
      <c r="C85" s="2" t="s">
        <v>77</v>
      </c>
      <c r="D85" s="2" t="s">
        <v>36</v>
      </c>
      <c r="E85" s="26" t="e">
        <v>#N/A</v>
      </c>
      <c r="F85" s="8" t="s">
        <v>97</v>
      </c>
      <c r="G85" s="10">
        <v>5000</v>
      </c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3">
        <f t="shared" si="2"/>
        <v>5000</v>
      </c>
      <c r="S85" s="4"/>
    </row>
    <row r="86" spans="1:19" x14ac:dyDescent="0.25">
      <c r="A86" s="32">
        <v>82</v>
      </c>
      <c r="B86" s="16">
        <v>2103968</v>
      </c>
      <c r="C86" s="2" t="s">
        <v>77</v>
      </c>
      <c r="D86" s="2" t="s">
        <v>36</v>
      </c>
      <c r="E86" s="26" t="e">
        <v>#N/A</v>
      </c>
      <c r="F86" s="8" t="s">
        <v>97</v>
      </c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>
        <v>110</v>
      </c>
      <c r="R86" s="13">
        <f t="shared" si="2"/>
        <v>110</v>
      </c>
      <c r="S86" s="4"/>
    </row>
    <row r="87" spans="1:19" x14ac:dyDescent="0.25">
      <c r="A87" s="32">
        <v>83</v>
      </c>
      <c r="B87" s="16">
        <v>2279884</v>
      </c>
      <c r="C87" s="2" t="s">
        <v>78</v>
      </c>
      <c r="D87" s="2" t="s">
        <v>36</v>
      </c>
      <c r="E87" s="26" t="s">
        <v>134</v>
      </c>
      <c r="F87" s="8" t="s">
        <v>97</v>
      </c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>
        <v>1700</v>
      </c>
      <c r="R87" s="13">
        <f t="shared" si="2"/>
        <v>1700</v>
      </c>
      <c r="S87" s="4"/>
    </row>
    <row r="88" spans="1:19" x14ac:dyDescent="0.25">
      <c r="A88" s="32">
        <v>84</v>
      </c>
      <c r="B88" s="16">
        <v>2320373</v>
      </c>
      <c r="C88" s="2" t="s">
        <v>79</v>
      </c>
      <c r="D88" s="2" t="s">
        <v>36</v>
      </c>
      <c r="E88" s="26" t="s">
        <v>135</v>
      </c>
      <c r="F88" s="8" t="s">
        <v>97</v>
      </c>
      <c r="G88" s="10"/>
      <c r="H88" s="10"/>
      <c r="I88" s="10">
        <v>360</v>
      </c>
      <c r="J88" s="10"/>
      <c r="K88" s="10"/>
      <c r="L88" s="10"/>
      <c r="M88" s="10"/>
      <c r="N88" s="10"/>
      <c r="O88" s="10"/>
      <c r="P88" s="10"/>
      <c r="Q88" s="10"/>
      <c r="R88" s="13">
        <f t="shared" si="2"/>
        <v>360</v>
      </c>
      <c r="S88" s="4"/>
    </row>
    <row r="89" spans="1:19" x14ac:dyDescent="0.25">
      <c r="A89" s="32">
        <v>85</v>
      </c>
      <c r="B89" s="16">
        <v>2103971</v>
      </c>
      <c r="C89" s="2" t="s">
        <v>80</v>
      </c>
      <c r="D89" s="2" t="s">
        <v>36</v>
      </c>
      <c r="E89" s="26" t="e">
        <v>#N/A</v>
      </c>
      <c r="F89" s="8" t="s">
        <v>97</v>
      </c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>
        <v>400</v>
      </c>
      <c r="R89" s="13">
        <f t="shared" si="2"/>
        <v>400</v>
      </c>
      <c r="S89" s="4"/>
    </row>
    <row r="90" spans="1:19" x14ac:dyDescent="0.25">
      <c r="A90" s="32">
        <v>86</v>
      </c>
      <c r="B90" s="16">
        <v>2103997</v>
      </c>
      <c r="C90" s="2" t="s">
        <v>81</v>
      </c>
      <c r="D90" s="2" t="s">
        <v>36</v>
      </c>
      <c r="E90" s="26" t="e">
        <v>#N/A</v>
      </c>
      <c r="F90" s="8" t="s">
        <v>97</v>
      </c>
      <c r="G90" s="10"/>
      <c r="H90" s="10">
        <v>1700</v>
      </c>
      <c r="I90" s="10"/>
      <c r="J90" s="10"/>
      <c r="K90" s="10"/>
      <c r="L90" s="10"/>
      <c r="M90" s="10"/>
      <c r="N90" s="10"/>
      <c r="O90" s="10"/>
      <c r="P90" s="10"/>
      <c r="Q90" s="10"/>
      <c r="R90" s="13">
        <f t="shared" si="2"/>
        <v>1700</v>
      </c>
      <c r="S90" s="4"/>
    </row>
    <row r="91" spans="1:19" x14ac:dyDescent="0.25">
      <c r="A91" s="32">
        <v>87</v>
      </c>
      <c r="B91" s="16">
        <v>2104008</v>
      </c>
      <c r="C91" s="2" t="s">
        <v>82</v>
      </c>
      <c r="D91" s="2" t="s">
        <v>36</v>
      </c>
      <c r="E91" s="26" t="s">
        <v>136</v>
      </c>
      <c r="F91" s="8" t="s">
        <v>97</v>
      </c>
      <c r="G91" s="10"/>
      <c r="H91" s="10">
        <v>800</v>
      </c>
      <c r="I91" s="10"/>
      <c r="J91" s="10">
        <v>6000</v>
      </c>
      <c r="K91" s="10"/>
      <c r="L91" s="10"/>
      <c r="M91" s="10"/>
      <c r="N91" s="10"/>
      <c r="O91" s="10"/>
      <c r="P91" s="10"/>
      <c r="Q91" s="10"/>
      <c r="R91" s="13">
        <f t="shared" si="2"/>
        <v>6800</v>
      </c>
      <c r="S91" s="4"/>
    </row>
    <row r="92" spans="1:19" x14ac:dyDescent="0.25">
      <c r="A92" s="32">
        <v>88</v>
      </c>
      <c r="B92" s="16">
        <v>2104008</v>
      </c>
      <c r="C92" s="2" t="s">
        <v>82</v>
      </c>
      <c r="D92" s="2" t="s">
        <v>36</v>
      </c>
      <c r="E92" s="26" t="s">
        <v>136</v>
      </c>
      <c r="F92" s="8" t="s">
        <v>97</v>
      </c>
      <c r="G92" s="10"/>
      <c r="H92" s="10"/>
      <c r="I92" s="10">
        <v>563</v>
      </c>
      <c r="J92" s="10"/>
      <c r="K92" s="10">
        <v>11876</v>
      </c>
      <c r="L92" s="10"/>
      <c r="M92" s="10">
        <v>6</v>
      </c>
      <c r="N92" s="10"/>
      <c r="O92" s="10">
        <v>835</v>
      </c>
      <c r="P92" s="10"/>
      <c r="Q92" s="10"/>
      <c r="R92" s="13">
        <f t="shared" si="2"/>
        <v>13280</v>
      </c>
      <c r="S92" s="4"/>
    </row>
    <row r="93" spans="1:19" x14ac:dyDescent="0.25">
      <c r="A93" s="32">
        <v>89</v>
      </c>
      <c r="B93" s="16">
        <v>2104007</v>
      </c>
      <c r="C93" s="2" t="s">
        <v>83</v>
      </c>
      <c r="D93" s="2" t="s">
        <v>36</v>
      </c>
      <c r="E93" s="26" t="s">
        <v>137</v>
      </c>
      <c r="F93" s="8" t="s">
        <v>97</v>
      </c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>
        <v>1000</v>
      </c>
      <c r="R93" s="13">
        <f t="shared" si="2"/>
        <v>1000</v>
      </c>
      <c r="S93" s="4"/>
    </row>
    <row r="94" spans="1:19" x14ac:dyDescent="0.25">
      <c r="A94" s="32">
        <v>90</v>
      </c>
      <c r="B94" s="16">
        <v>2104007</v>
      </c>
      <c r="C94" s="2" t="s">
        <v>83</v>
      </c>
      <c r="D94" s="2" t="s">
        <v>36</v>
      </c>
      <c r="E94" s="26" t="s">
        <v>137</v>
      </c>
      <c r="F94" s="8" t="s">
        <v>97</v>
      </c>
      <c r="G94" s="10"/>
      <c r="H94" s="10">
        <v>1</v>
      </c>
      <c r="I94" s="10"/>
      <c r="J94" s="10"/>
      <c r="K94" s="10"/>
      <c r="L94" s="10"/>
      <c r="M94" s="10">
        <v>493</v>
      </c>
      <c r="N94" s="10">
        <v>500</v>
      </c>
      <c r="O94" s="10"/>
      <c r="P94" s="10">
        <v>54</v>
      </c>
      <c r="Q94" s="10"/>
      <c r="R94" s="13">
        <f t="shared" si="2"/>
        <v>1048</v>
      </c>
      <c r="S94" s="4"/>
    </row>
    <row r="95" spans="1:19" x14ac:dyDescent="0.25">
      <c r="A95" s="32">
        <v>91</v>
      </c>
      <c r="B95" s="16">
        <v>2104011</v>
      </c>
      <c r="C95" s="2" t="s">
        <v>84</v>
      </c>
      <c r="D95" s="2" t="s">
        <v>36</v>
      </c>
      <c r="E95" s="26" t="s">
        <v>138</v>
      </c>
      <c r="F95" s="8" t="s">
        <v>97</v>
      </c>
      <c r="G95" s="10"/>
      <c r="H95" s="10">
        <v>1500</v>
      </c>
      <c r="I95" s="10">
        <v>40000</v>
      </c>
      <c r="J95" s="10"/>
      <c r="K95" s="10">
        <v>5000</v>
      </c>
      <c r="L95" s="10"/>
      <c r="M95" s="10"/>
      <c r="N95" s="10">
        <v>16000</v>
      </c>
      <c r="O95" s="10">
        <v>3000</v>
      </c>
      <c r="P95" s="10"/>
      <c r="Q95" s="10"/>
      <c r="R95" s="13">
        <f t="shared" si="2"/>
        <v>65500</v>
      </c>
      <c r="S95" s="4"/>
    </row>
    <row r="96" spans="1:19" x14ac:dyDescent="0.25">
      <c r="A96" s="32">
        <v>92</v>
      </c>
      <c r="B96" s="16">
        <v>2104011</v>
      </c>
      <c r="C96" s="2" t="s">
        <v>84</v>
      </c>
      <c r="D96" s="2" t="s">
        <v>36</v>
      </c>
      <c r="E96" s="26" t="s">
        <v>138</v>
      </c>
      <c r="F96" s="8" t="s">
        <v>97</v>
      </c>
      <c r="G96" s="10">
        <v>19250</v>
      </c>
      <c r="H96" s="10"/>
      <c r="I96" s="10">
        <v>5080</v>
      </c>
      <c r="J96" s="10"/>
      <c r="K96" s="10">
        <v>2343</v>
      </c>
      <c r="L96" s="10">
        <v>600</v>
      </c>
      <c r="M96" s="10">
        <v>276</v>
      </c>
      <c r="N96" s="10"/>
      <c r="O96" s="10">
        <v>3630</v>
      </c>
      <c r="P96" s="10">
        <v>466</v>
      </c>
      <c r="Q96" s="10"/>
      <c r="R96" s="13">
        <f t="shared" si="2"/>
        <v>31645</v>
      </c>
      <c r="S96" s="4"/>
    </row>
    <row r="97" spans="1:19" x14ac:dyDescent="0.25">
      <c r="A97" s="32">
        <v>93</v>
      </c>
      <c r="B97" s="16">
        <v>2104011</v>
      </c>
      <c r="C97" s="2" t="s">
        <v>84</v>
      </c>
      <c r="D97" s="2" t="s">
        <v>36</v>
      </c>
      <c r="E97" s="26" t="s">
        <v>138</v>
      </c>
      <c r="F97" s="8" t="s">
        <v>97</v>
      </c>
      <c r="G97" s="10"/>
      <c r="H97" s="10">
        <v>2000</v>
      </c>
      <c r="I97" s="10"/>
      <c r="J97" s="10"/>
      <c r="K97" s="10"/>
      <c r="L97" s="10"/>
      <c r="M97" s="10"/>
      <c r="N97" s="10"/>
      <c r="O97" s="10"/>
      <c r="P97" s="10"/>
      <c r="Q97" s="10"/>
      <c r="R97" s="13">
        <f t="shared" si="2"/>
        <v>2000</v>
      </c>
      <c r="S97" s="4"/>
    </row>
    <row r="98" spans="1:19" x14ac:dyDescent="0.25">
      <c r="A98" s="32">
        <v>94</v>
      </c>
      <c r="B98" s="16">
        <v>2104010</v>
      </c>
      <c r="C98" s="2" t="s">
        <v>85</v>
      </c>
      <c r="D98" s="2" t="s">
        <v>36</v>
      </c>
      <c r="E98" s="26" t="s">
        <v>139</v>
      </c>
      <c r="F98" s="8" t="s">
        <v>97</v>
      </c>
      <c r="G98" s="10"/>
      <c r="H98" s="10"/>
      <c r="I98" s="10"/>
      <c r="J98" s="10">
        <v>8000</v>
      </c>
      <c r="K98" s="10"/>
      <c r="L98" s="10"/>
      <c r="M98" s="10"/>
      <c r="N98" s="10"/>
      <c r="O98" s="10"/>
      <c r="P98" s="10">
        <v>55000</v>
      </c>
      <c r="Q98" s="10">
        <v>1000</v>
      </c>
      <c r="R98" s="13">
        <f t="shared" si="2"/>
        <v>64000</v>
      </c>
      <c r="S98" s="4"/>
    </row>
    <row r="99" spans="1:19" x14ac:dyDescent="0.25">
      <c r="A99" s="32">
        <v>95</v>
      </c>
      <c r="B99" s="16">
        <v>2104010</v>
      </c>
      <c r="C99" s="2" t="s">
        <v>85</v>
      </c>
      <c r="D99" s="2" t="s">
        <v>36</v>
      </c>
      <c r="E99" s="26" t="s">
        <v>139</v>
      </c>
      <c r="F99" s="8" t="s">
        <v>97</v>
      </c>
      <c r="G99" s="10"/>
      <c r="H99" s="10"/>
      <c r="I99" s="10">
        <v>1400</v>
      </c>
      <c r="J99" s="10">
        <v>50</v>
      </c>
      <c r="K99" s="10"/>
      <c r="L99" s="10"/>
      <c r="M99" s="10">
        <v>26392</v>
      </c>
      <c r="N99" s="10"/>
      <c r="O99" s="10"/>
      <c r="P99" s="10"/>
      <c r="Q99" s="10"/>
      <c r="R99" s="13">
        <f t="shared" si="2"/>
        <v>27842</v>
      </c>
      <c r="S99" s="4"/>
    </row>
    <row r="100" spans="1:19" x14ac:dyDescent="0.25">
      <c r="A100" s="32">
        <v>96</v>
      </c>
      <c r="B100" s="16">
        <v>2104014</v>
      </c>
      <c r="C100" s="2" t="s">
        <v>86</v>
      </c>
      <c r="D100" s="2" t="s">
        <v>36</v>
      </c>
      <c r="E100" s="26" t="s">
        <v>140</v>
      </c>
      <c r="F100" s="8" t="s">
        <v>97</v>
      </c>
      <c r="G100" s="10">
        <v>100000</v>
      </c>
      <c r="H100" s="10"/>
      <c r="I100" s="10">
        <v>10000</v>
      </c>
      <c r="J100" s="10"/>
      <c r="K100" s="10"/>
      <c r="L100" s="10"/>
      <c r="M100" s="10"/>
      <c r="N100" s="10">
        <v>3000</v>
      </c>
      <c r="O100" s="10">
        <v>1500</v>
      </c>
      <c r="P100" s="10"/>
      <c r="Q100" s="10">
        <v>300</v>
      </c>
      <c r="R100" s="13">
        <f t="shared" si="2"/>
        <v>114800</v>
      </c>
      <c r="S100" s="4"/>
    </row>
    <row r="101" spans="1:19" x14ac:dyDescent="0.25">
      <c r="A101" s="32">
        <v>97</v>
      </c>
      <c r="B101" s="16">
        <v>2104014</v>
      </c>
      <c r="C101" s="2" t="s">
        <v>86</v>
      </c>
      <c r="D101" s="2" t="s">
        <v>36</v>
      </c>
      <c r="E101" s="26" t="s">
        <v>140</v>
      </c>
      <c r="F101" s="8" t="s">
        <v>97</v>
      </c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>
        <v>6000</v>
      </c>
      <c r="R101" s="13">
        <f t="shared" ref="R101:R132" si="3">G101+H101+I101+J101+K101+L101+M101+N101+O101+P101+Q101</f>
        <v>6000</v>
      </c>
      <c r="S101" s="4"/>
    </row>
    <row r="102" spans="1:19" x14ac:dyDescent="0.25">
      <c r="A102" s="32">
        <v>98</v>
      </c>
      <c r="B102" s="16">
        <v>2104014</v>
      </c>
      <c r="C102" s="2" t="s">
        <v>86</v>
      </c>
      <c r="D102" s="2" t="s">
        <v>36</v>
      </c>
      <c r="E102" s="26" t="s">
        <v>140</v>
      </c>
      <c r="F102" s="8" t="s">
        <v>97</v>
      </c>
      <c r="G102" s="10">
        <v>39240</v>
      </c>
      <c r="H102" s="10"/>
      <c r="I102" s="10">
        <v>825</v>
      </c>
      <c r="J102" s="10"/>
      <c r="K102" s="10"/>
      <c r="L102" s="10">
        <v>2000</v>
      </c>
      <c r="M102" s="10"/>
      <c r="N102" s="10"/>
      <c r="O102" s="10"/>
      <c r="P102" s="10">
        <v>1318</v>
      </c>
      <c r="Q102" s="10"/>
      <c r="R102" s="13">
        <f t="shared" si="3"/>
        <v>43383</v>
      </c>
      <c r="S102" s="4"/>
    </row>
    <row r="103" spans="1:19" x14ac:dyDescent="0.25">
      <c r="A103" s="32">
        <v>99</v>
      </c>
      <c r="B103" s="16">
        <v>2104013</v>
      </c>
      <c r="C103" s="2" t="s">
        <v>87</v>
      </c>
      <c r="D103" s="2" t="s">
        <v>36</v>
      </c>
      <c r="E103" s="26" t="s">
        <v>141</v>
      </c>
      <c r="F103" s="8" t="s">
        <v>97</v>
      </c>
      <c r="G103" s="10"/>
      <c r="H103" s="10">
        <v>3100</v>
      </c>
      <c r="I103" s="10"/>
      <c r="J103" s="10">
        <v>7000</v>
      </c>
      <c r="K103" s="10"/>
      <c r="L103" s="10"/>
      <c r="M103" s="10"/>
      <c r="N103" s="10"/>
      <c r="O103" s="10"/>
      <c r="P103" s="10"/>
      <c r="Q103" s="10">
        <v>23100</v>
      </c>
      <c r="R103" s="13">
        <f t="shared" si="3"/>
        <v>33200</v>
      </c>
      <c r="S103" s="4"/>
    </row>
    <row r="104" spans="1:19" x14ac:dyDescent="0.25">
      <c r="A104" s="32">
        <v>100</v>
      </c>
      <c r="B104" s="16">
        <v>2104013</v>
      </c>
      <c r="C104" s="2" t="s">
        <v>87</v>
      </c>
      <c r="D104" s="2" t="s">
        <v>36</v>
      </c>
      <c r="E104" s="26" t="s">
        <v>141</v>
      </c>
      <c r="F104" s="8" t="s">
        <v>97</v>
      </c>
      <c r="G104" s="10"/>
      <c r="H104" s="10"/>
      <c r="I104" s="10"/>
      <c r="J104" s="10"/>
      <c r="K104" s="10"/>
      <c r="L104" s="10">
        <v>15000</v>
      </c>
      <c r="M104" s="10"/>
      <c r="N104" s="10"/>
      <c r="O104" s="10"/>
      <c r="P104" s="10"/>
      <c r="Q104" s="10">
        <v>1500</v>
      </c>
      <c r="R104" s="13">
        <f t="shared" si="3"/>
        <v>16500</v>
      </c>
      <c r="S104" s="4"/>
    </row>
    <row r="105" spans="1:19" x14ac:dyDescent="0.25">
      <c r="A105" s="32">
        <v>101</v>
      </c>
      <c r="B105" s="16">
        <v>2104013</v>
      </c>
      <c r="C105" s="2" t="s">
        <v>87</v>
      </c>
      <c r="D105" s="2" t="s">
        <v>36</v>
      </c>
      <c r="E105" s="26" t="s">
        <v>141</v>
      </c>
      <c r="F105" s="8" t="s">
        <v>97</v>
      </c>
      <c r="G105" s="10"/>
      <c r="H105" s="10"/>
      <c r="I105" s="10">
        <v>6500</v>
      </c>
      <c r="J105" s="10"/>
      <c r="K105" s="10">
        <v>840</v>
      </c>
      <c r="L105" s="10">
        <v>1032</v>
      </c>
      <c r="M105" s="10">
        <v>267</v>
      </c>
      <c r="N105" s="10"/>
      <c r="O105" s="10"/>
      <c r="P105" s="10"/>
      <c r="Q105" s="10"/>
      <c r="R105" s="13">
        <f t="shared" si="3"/>
        <v>8639</v>
      </c>
      <c r="S105" s="4"/>
    </row>
    <row r="106" spans="1:19" x14ac:dyDescent="0.25">
      <c r="A106" s="32">
        <v>102</v>
      </c>
      <c r="B106" s="16">
        <v>2104013</v>
      </c>
      <c r="C106" s="2" t="s">
        <v>87</v>
      </c>
      <c r="D106" s="2" t="s">
        <v>36</v>
      </c>
      <c r="E106" s="26" t="s">
        <v>141</v>
      </c>
      <c r="F106" s="8" t="s">
        <v>97</v>
      </c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>
        <v>300</v>
      </c>
      <c r="R106" s="13">
        <f t="shared" si="3"/>
        <v>300</v>
      </c>
      <c r="S106" s="4"/>
    </row>
    <row r="107" spans="1:19" x14ac:dyDescent="0.25">
      <c r="A107" s="32">
        <v>103</v>
      </c>
      <c r="B107" s="16">
        <v>2104013</v>
      </c>
      <c r="C107" s="2" t="s">
        <v>87</v>
      </c>
      <c r="D107" s="2" t="s">
        <v>36</v>
      </c>
      <c r="E107" s="26" t="s">
        <v>141</v>
      </c>
      <c r="F107" s="8" t="s">
        <v>97</v>
      </c>
      <c r="G107" s="10"/>
      <c r="H107" s="10">
        <v>2000</v>
      </c>
      <c r="I107" s="10"/>
      <c r="J107" s="10"/>
      <c r="K107" s="10"/>
      <c r="L107" s="10">
        <v>900</v>
      </c>
      <c r="M107" s="10"/>
      <c r="N107" s="10"/>
      <c r="O107" s="10"/>
      <c r="P107" s="10"/>
      <c r="Q107" s="10"/>
      <c r="R107" s="13">
        <f t="shared" si="3"/>
        <v>2900</v>
      </c>
      <c r="S107" s="4"/>
    </row>
    <row r="108" spans="1:19" x14ac:dyDescent="0.25">
      <c r="A108" s="32">
        <v>104</v>
      </c>
      <c r="B108" s="16">
        <v>2104016</v>
      </c>
      <c r="C108" s="2" t="s">
        <v>88</v>
      </c>
      <c r="D108" s="2" t="s">
        <v>36</v>
      </c>
      <c r="E108" s="26" t="s">
        <v>142</v>
      </c>
      <c r="F108" s="8" t="s">
        <v>97</v>
      </c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>
        <v>150</v>
      </c>
      <c r="R108" s="13">
        <f t="shared" si="3"/>
        <v>150</v>
      </c>
      <c r="S108" s="4"/>
    </row>
    <row r="109" spans="1:19" x14ac:dyDescent="0.25">
      <c r="A109" s="32">
        <v>105</v>
      </c>
      <c r="B109" s="16">
        <v>2104019</v>
      </c>
      <c r="C109" s="2" t="s">
        <v>89</v>
      </c>
      <c r="D109" s="2" t="s">
        <v>36</v>
      </c>
      <c r="E109" s="26" t="s">
        <v>143</v>
      </c>
      <c r="F109" s="8" t="s">
        <v>97</v>
      </c>
      <c r="G109" s="10">
        <v>75000</v>
      </c>
      <c r="H109" s="10">
        <v>6000</v>
      </c>
      <c r="I109" s="10"/>
      <c r="J109" s="10">
        <v>50000</v>
      </c>
      <c r="K109" s="10">
        <v>10000</v>
      </c>
      <c r="L109" s="10"/>
      <c r="M109" s="10"/>
      <c r="N109" s="10">
        <v>11000</v>
      </c>
      <c r="O109" s="10">
        <v>5000</v>
      </c>
      <c r="P109" s="10">
        <v>12000</v>
      </c>
      <c r="Q109" s="10">
        <v>11000</v>
      </c>
      <c r="R109" s="13">
        <f t="shared" si="3"/>
        <v>180000</v>
      </c>
      <c r="S109" s="4"/>
    </row>
    <row r="110" spans="1:19" x14ac:dyDescent="0.25">
      <c r="A110" s="32">
        <v>106</v>
      </c>
      <c r="B110" s="16">
        <v>2104019</v>
      </c>
      <c r="C110" s="2" t="s">
        <v>89</v>
      </c>
      <c r="D110" s="2" t="s">
        <v>36</v>
      </c>
      <c r="E110" s="26" t="s">
        <v>143</v>
      </c>
      <c r="F110" s="8" t="s">
        <v>97</v>
      </c>
      <c r="G110" s="10"/>
      <c r="H110" s="10"/>
      <c r="I110" s="10"/>
      <c r="J110" s="10"/>
      <c r="K110" s="10"/>
      <c r="L110" s="10">
        <v>15000</v>
      </c>
      <c r="M110" s="10"/>
      <c r="N110" s="10"/>
      <c r="O110" s="10"/>
      <c r="P110" s="10"/>
      <c r="Q110" s="10">
        <v>4000</v>
      </c>
      <c r="R110" s="13">
        <f t="shared" si="3"/>
        <v>19000</v>
      </c>
      <c r="S110" s="4"/>
    </row>
    <row r="111" spans="1:19" x14ac:dyDescent="0.25">
      <c r="A111" s="32">
        <v>107</v>
      </c>
      <c r="B111" s="16">
        <v>2104019</v>
      </c>
      <c r="C111" s="2" t="s">
        <v>89</v>
      </c>
      <c r="D111" s="2" t="s">
        <v>36</v>
      </c>
      <c r="E111" s="26" t="s">
        <v>143</v>
      </c>
      <c r="F111" s="8" t="s">
        <v>97</v>
      </c>
      <c r="G111" s="10">
        <v>120691</v>
      </c>
      <c r="H111" s="10">
        <v>24982</v>
      </c>
      <c r="I111" s="10">
        <v>17705</v>
      </c>
      <c r="J111" s="10">
        <v>7139</v>
      </c>
      <c r="K111" s="10">
        <v>29545</v>
      </c>
      <c r="L111" s="10">
        <v>41561</v>
      </c>
      <c r="M111" s="10">
        <v>24292</v>
      </c>
      <c r="N111" s="10">
        <v>6603</v>
      </c>
      <c r="O111" s="10">
        <v>43697</v>
      </c>
      <c r="P111" s="10">
        <v>3227</v>
      </c>
      <c r="Q111" s="10">
        <v>22501</v>
      </c>
      <c r="R111" s="13">
        <f t="shared" si="3"/>
        <v>341943</v>
      </c>
      <c r="S111" s="4"/>
    </row>
    <row r="112" spans="1:19" x14ac:dyDescent="0.25">
      <c r="A112" s="32">
        <v>108</v>
      </c>
      <c r="B112" s="16">
        <v>2104019</v>
      </c>
      <c r="C112" s="2" t="s">
        <v>89</v>
      </c>
      <c r="D112" s="2" t="s">
        <v>36</v>
      </c>
      <c r="E112" s="26" t="s">
        <v>143</v>
      </c>
      <c r="F112" s="8" t="s">
        <v>97</v>
      </c>
      <c r="G112" s="10"/>
      <c r="H112" s="10"/>
      <c r="I112" s="10"/>
      <c r="J112" s="10"/>
      <c r="K112" s="10">
        <v>1500</v>
      </c>
      <c r="L112" s="10"/>
      <c r="M112" s="10"/>
      <c r="N112" s="10"/>
      <c r="O112" s="10">
        <v>10000</v>
      </c>
      <c r="P112" s="10">
        <v>700</v>
      </c>
      <c r="Q112" s="10">
        <v>5060</v>
      </c>
      <c r="R112" s="13">
        <f t="shared" si="3"/>
        <v>17260</v>
      </c>
      <c r="S112" s="4"/>
    </row>
    <row r="113" spans="1:19" x14ac:dyDescent="0.25">
      <c r="A113" s="32">
        <v>109</v>
      </c>
      <c r="B113" s="16">
        <v>2104019</v>
      </c>
      <c r="C113" s="2" t="s">
        <v>89</v>
      </c>
      <c r="D113" s="2" t="s">
        <v>36</v>
      </c>
      <c r="E113" s="26" t="s">
        <v>143</v>
      </c>
      <c r="F113" s="8" t="s">
        <v>97</v>
      </c>
      <c r="G113" s="10">
        <v>62600</v>
      </c>
      <c r="H113" s="10">
        <v>2000</v>
      </c>
      <c r="I113" s="10">
        <v>9550</v>
      </c>
      <c r="J113" s="10"/>
      <c r="K113" s="10"/>
      <c r="L113" s="10">
        <v>2250</v>
      </c>
      <c r="M113" s="10"/>
      <c r="N113" s="10">
        <v>15350</v>
      </c>
      <c r="O113" s="10"/>
      <c r="P113" s="10"/>
      <c r="Q113" s="10"/>
      <c r="R113" s="13">
        <f t="shared" si="3"/>
        <v>91750</v>
      </c>
      <c r="S113" s="4"/>
    </row>
    <row r="114" spans="1:19" x14ac:dyDescent="0.25">
      <c r="A114" s="32">
        <v>110</v>
      </c>
      <c r="B114" s="16">
        <v>2104020</v>
      </c>
      <c r="C114" s="2" t="s">
        <v>90</v>
      </c>
      <c r="D114" s="2" t="s">
        <v>36</v>
      </c>
      <c r="E114" s="26" t="s">
        <v>144</v>
      </c>
      <c r="F114" s="8" t="s">
        <v>97</v>
      </c>
      <c r="G114" s="10"/>
      <c r="H114" s="10">
        <v>1400</v>
      </c>
      <c r="I114" s="10">
        <v>8000</v>
      </c>
      <c r="J114" s="10">
        <v>1000</v>
      </c>
      <c r="K114" s="10"/>
      <c r="L114" s="10"/>
      <c r="M114" s="10"/>
      <c r="N114" s="10"/>
      <c r="O114" s="10"/>
      <c r="P114" s="10"/>
      <c r="Q114" s="10">
        <v>6200</v>
      </c>
      <c r="R114" s="13">
        <f t="shared" si="3"/>
        <v>16600</v>
      </c>
      <c r="S114" s="4"/>
    </row>
    <row r="115" spans="1:19" x14ac:dyDescent="0.25">
      <c r="A115" s="32">
        <v>111</v>
      </c>
      <c r="B115" s="16">
        <v>2104020</v>
      </c>
      <c r="C115" s="2" t="s">
        <v>90</v>
      </c>
      <c r="D115" s="2" t="s">
        <v>36</v>
      </c>
      <c r="E115" s="26" t="s">
        <v>144</v>
      </c>
      <c r="F115" s="8" t="s">
        <v>97</v>
      </c>
      <c r="G115" s="10"/>
      <c r="H115" s="10"/>
      <c r="I115" s="10"/>
      <c r="J115" s="10"/>
      <c r="K115" s="10"/>
      <c r="L115" s="10">
        <v>10000</v>
      </c>
      <c r="M115" s="10"/>
      <c r="N115" s="10"/>
      <c r="O115" s="10"/>
      <c r="P115" s="10"/>
      <c r="Q115" s="10">
        <v>2500</v>
      </c>
      <c r="R115" s="13">
        <f t="shared" si="3"/>
        <v>12500</v>
      </c>
      <c r="S115" s="4"/>
    </row>
    <row r="116" spans="1:19" x14ac:dyDescent="0.25">
      <c r="A116" s="32">
        <v>112</v>
      </c>
      <c r="B116" s="16">
        <v>2104020</v>
      </c>
      <c r="C116" s="2" t="s">
        <v>90</v>
      </c>
      <c r="D116" s="2" t="s">
        <v>36</v>
      </c>
      <c r="E116" s="26" t="s">
        <v>144</v>
      </c>
      <c r="F116" s="8" t="s">
        <v>97</v>
      </c>
      <c r="G116" s="10">
        <v>280</v>
      </c>
      <c r="H116" s="10">
        <v>850</v>
      </c>
      <c r="I116" s="10">
        <v>105</v>
      </c>
      <c r="J116" s="10"/>
      <c r="K116" s="10"/>
      <c r="L116" s="10">
        <v>7235</v>
      </c>
      <c r="M116" s="10">
        <v>38</v>
      </c>
      <c r="N116" s="10">
        <v>65</v>
      </c>
      <c r="O116" s="10">
        <v>866</v>
      </c>
      <c r="P116" s="10"/>
      <c r="Q116" s="10">
        <v>650</v>
      </c>
      <c r="R116" s="13">
        <f t="shared" si="3"/>
        <v>10089</v>
      </c>
      <c r="S116" s="4"/>
    </row>
    <row r="117" spans="1:19" x14ac:dyDescent="0.25">
      <c r="A117" s="32">
        <v>113</v>
      </c>
      <c r="B117" s="16">
        <v>2104020</v>
      </c>
      <c r="C117" s="2" t="s">
        <v>90</v>
      </c>
      <c r="D117" s="2" t="s">
        <v>36</v>
      </c>
      <c r="E117" s="26" t="s">
        <v>144</v>
      </c>
      <c r="F117" s="8" t="s">
        <v>97</v>
      </c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>
        <v>1500</v>
      </c>
      <c r="R117" s="13">
        <f t="shared" si="3"/>
        <v>1500</v>
      </c>
      <c r="S117" s="4"/>
    </row>
    <row r="118" spans="1:19" x14ac:dyDescent="0.25">
      <c r="A118" s="32">
        <v>114</v>
      </c>
      <c r="B118" s="16">
        <v>2104020</v>
      </c>
      <c r="C118" s="2" t="s">
        <v>90</v>
      </c>
      <c r="D118" s="2" t="s">
        <v>36</v>
      </c>
      <c r="E118" s="26" t="s">
        <v>144</v>
      </c>
      <c r="F118" s="8" t="s">
        <v>97</v>
      </c>
      <c r="G118" s="10"/>
      <c r="H118" s="10"/>
      <c r="I118" s="10"/>
      <c r="J118" s="10"/>
      <c r="K118" s="10"/>
      <c r="L118" s="10">
        <v>10000</v>
      </c>
      <c r="M118" s="10"/>
      <c r="N118" s="10">
        <v>250</v>
      </c>
      <c r="O118" s="10"/>
      <c r="P118" s="10"/>
      <c r="Q118" s="10"/>
      <c r="R118" s="13">
        <f t="shared" si="3"/>
        <v>10250</v>
      </c>
      <c r="S118" s="4"/>
    </row>
    <row r="119" spans="1:19" x14ac:dyDescent="0.25">
      <c r="A119" s="32">
        <v>115</v>
      </c>
      <c r="B119" s="16">
        <v>2104021</v>
      </c>
      <c r="C119" s="2" t="s">
        <v>91</v>
      </c>
      <c r="D119" s="2" t="s">
        <v>36</v>
      </c>
      <c r="E119" s="26" t="s">
        <v>145</v>
      </c>
      <c r="F119" s="8" t="s">
        <v>97</v>
      </c>
      <c r="G119" s="10"/>
      <c r="H119" s="10">
        <v>900</v>
      </c>
      <c r="I119" s="10"/>
      <c r="J119" s="10"/>
      <c r="K119" s="10"/>
      <c r="L119" s="10"/>
      <c r="M119" s="10"/>
      <c r="N119" s="10"/>
      <c r="O119" s="10"/>
      <c r="P119" s="10">
        <v>61</v>
      </c>
      <c r="Q119" s="10">
        <v>20</v>
      </c>
      <c r="R119" s="13">
        <f t="shared" si="3"/>
        <v>981</v>
      </c>
      <c r="S119" s="4"/>
    </row>
    <row r="120" spans="1:19" x14ac:dyDescent="0.25">
      <c r="A120" s="32">
        <v>116</v>
      </c>
      <c r="B120" s="16">
        <v>2104021</v>
      </c>
      <c r="C120" s="2" t="s">
        <v>91</v>
      </c>
      <c r="D120" s="2" t="s">
        <v>36</v>
      </c>
      <c r="E120" s="26" t="s">
        <v>145</v>
      </c>
      <c r="F120" s="8" t="s">
        <v>97</v>
      </c>
      <c r="G120" s="10"/>
      <c r="H120" s="10">
        <v>2000</v>
      </c>
      <c r="I120" s="10"/>
      <c r="J120" s="10"/>
      <c r="K120" s="10"/>
      <c r="L120" s="10"/>
      <c r="M120" s="10"/>
      <c r="N120" s="10"/>
      <c r="O120" s="10"/>
      <c r="P120" s="10"/>
      <c r="Q120" s="10"/>
      <c r="R120" s="13">
        <f t="shared" si="3"/>
        <v>2000</v>
      </c>
      <c r="S120" s="4"/>
    </row>
    <row r="121" spans="1:19" x14ac:dyDescent="0.25">
      <c r="A121" s="32">
        <v>117</v>
      </c>
      <c r="B121" s="16">
        <v>2104031</v>
      </c>
      <c r="C121" s="2" t="s">
        <v>92</v>
      </c>
      <c r="D121" s="2" t="s">
        <v>36</v>
      </c>
      <c r="E121" s="26" t="s">
        <v>146</v>
      </c>
      <c r="F121" s="8" t="s">
        <v>97</v>
      </c>
      <c r="G121" s="10">
        <v>45000</v>
      </c>
      <c r="H121" s="10">
        <v>4000</v>
      </c>
      <c r="I121" s="10"/>
      <c r="J121" s="10">
        <v>60000</v>
      </c>
      <c r="K121" s="10">
        <v>1200</v>
      </c>
      <c r="L121" s="10"/>
      <c r="M121" s="10"/>
      <c r="N121" s="10">
        <v>5000</v>
      </c>
      <c r="O121" s="10">
        <v>4500</v>
      </c>
      <c r="P121" s="10">
        <v>8000</v>
      </c>
      <c r="Q121" s="10">
        <v>13300</v>
      </c>
      <c r="R121" s="13">
        <f t="shared" si="3"/>
        <v>141000</v>
      </c>
      <c r="S121" s="4"/>
    </row>
    <row r="122" spans="1:19" x14ac:dyDescent="0.25">
      <c r="A122" s="32">
        <v>118</v>
      </c>
      <c r="B122" s="16">
        <v>2104031</v>
      </c>
      <c r="C122" s="2" t="s">
        <v>92</v>
      </c>
      <c r="D122" s="2" t="s">
        <v>36</v>
      </c>
      <c r="E122" s="26" t="s">
        <v>146</v>
      </c>
      <c r="F122" s="8" t="s">
        <v>97</v>
      </c>
      <c r="G122" s="10"/>
      <c r="H122" s="10"/>
      <c r="I122" s="10"/>
      <c r="J122" s="10"/>
      <c r="K122" s="10"/>
      <c r="L122" s="10">
        <v>5000</v>
      </c>
      <c r="M122" s="10"/>
      <c r="N122" s="10"/>
      <c r="O122" s="10"/>
      <c r="P122" s="10"/>
      <c r="Q122" s="10">
        <v>9000</v>
      </c>
      <c r="R122" s="13">
        <f t="shared" si="3"/>
        <v>14000</v>
      </c>
      <c r="S122" s="4"/>
    </row>
    <row r="123" spans="1:19" x14ac:dyDescent="0.25">
      <c r="A123" s="32">
        <v>119</v>
      </c>
      <c r="B123" s="16">
        <v>2104031</v>
      </c>
      <c r="C123" s="2" t="s">
        <v>92</v>
      </c>
      <c r="D123" s="2" t="s">
        <v>36</v>
      </c>
      <c r="E123" s="26" t="s">
        <v>146</v>
      </c>
      <c r="F123" s="8" t="s">
        <v>97</v>
      </c>
      <c r="G123" s="10">
        <v>19937</v>
      </c>
      <c r="H123" s="10">
        <v>590</v>
      </c>
      <c r="I123" s="10">
        <v>632</v>
      </c>
      <c r="J123" s="10">
        <v>960</v>
      </c>
      <c r="K123" s="10">
        <v>2940</v>
      </c>
      <c r="L123" s="10">
        <v>4927</v>
      </c>
      <c r="M123" s="10">
        <v>1925</v>
      </c>
      <c r="N123" s="10">
        <v>125</v>
      </c>
      <c r="O123" s="10">
        <v>635</v>
      </c>
      <c r="P123" s="10"/>
      <c r="Q123" s="10">
        <v>7002</v>
      </c>
      <c r="R123" s="13">
        <f t="shared" si="3"/>
        <v>39673</v>
      </c>
      <c r="S123" s="4"/>
    </row>
    <row r="124" spans="1:19" x14ac:dyDescent="0.25">
      <c r="A124" s="32">
        <v>120</v>
      </c>
      <c r="B124" s="16">
        <v>2104031</v>
      </c>
      <c r="C124" s="2" t="s">
        <v>92</v>
      </c>
      <c r="D124" s="2" t="s">
        <v>36</v>
      </c>
      <c r="E124" s="26" t="s">
        <v>146</v>
      </c>
      <c r="F124" s="8" t="s">
        <v>97</v>
      </c>
      <c r="G124" s="10"/>
      <c r="H124" s="10"/>
      <c r="I124" s="10"/>
      <c r="J124" s="10"/>
      <c r="K124" s="10">
        <v>2000</v>
      </c>
      <c r="L124" s="10"/>
      <c r="M124" s="10"/>
      <c r="N124" s="10"/>
      <c r="O124" s="10">
        <v>8500</v>
      </c>
      <c r="P124" s="10">
        <v>600</v>
      </c>
      <c r="Q124" s="10">
        <v>5760</v>
      </c>
      <c r="R124" s="13">
        <f t="shared" si="3"/>
        <v>16860</v>
      </c>
      <c r="S124" s="4"/>
    </row>
    <row r="125" spans="1:19" x14ac:dyDescent="0.25">
      <c r="A125" s="32">
        <v>121</v>
      </c>
      <c r="B125" s="16">
        <v>2104031</v>
      </c>
      <c r="C125" s="2" t="s">
        <v>92</v>
      </c>
      <c r="D125" s="2" t="s">
        <v>36</v>
      </c>
      <c r="E125" s="26" t="s">
        <v>146</v>
      </c>
      <c r="F125" s="8" t="s">
        <v>97</v>
      </c>
      <c r="G125" s="10">
        <v>3020</v>
      </c>
      <c r="H125" s="10"/>
      <c r="I125" s="10">
        <v>5375</v>
      </c>
      <c r="J125" s="10"/>
      <c r="K125" s="10"/>
      <c r="L125" s="10">
        <v>1200</v>
      </c>
      <c r="M125" s="10"/>
      <c r="N125" s="10">
        <v>6850</v>
      </c>
      <c r="O125" s="10"/>
      <c r="P125" s="10"/>
      <c r="Q125" s="10"/>
      <c r="R125" s="13">
        <f t="shared" si="3"/>
        <v>16445</v>
      </c>
      <c r="S125" s="4"/>
    </row>
    <row r="126" spans="1:19" x14ac:dyDescent="0.25">
      <c r="A126" s="32">
        <v>122</v>
      </c>
      <c r="B126" s="16">
        <v>2104032</v>
      </c>
      <c r="C126" s="2" t="s">
        <v>93</v>
      </c>
      <c r="D126" s="2" t="s">
        <v>36</v>
      </c>
      <c r="E126" s="26" t="s">
        <v>147</v>
      </c>
      <c r="F126" s="8" t="s">
        <v>97</v>
      </c>
      <c r="G126" s="10"/>
      <c r="H126" s="10">
        <v>1220</v>
      </c>
      <c r="I126" s="10">
        <v>8000</v>
      </c>
      <c r="J126" s="10">
        <v>3000</v>
      </c>
      <c r="K126" s="10">
        <v>1000</v>
      </c>
      <c r="L126" s="10"/>
      <c r="M126" s="10"/>
      <c r="N126" s="10"/>
      <c r="O126" s="10"/>
      <c r="P126" s="10"/>
      <c r="Q126" s="10">
        <v>13300</v>
      </c>
      <c r="R126" s="13">
        <f t="shared" si="3"/>
        <v>26520</v>
      </c>
      <c r="S126" s="4"/>
    </row>
    <row r="127" spans="1:19" x14ac:dyDescent="0.25">
      <c r="A127" s="32">
        <v>123</v>
      </c>
      <c r="B127" s="16">
        <v>2104032</v>
      </c>
      <c r="C127" s="2" t="s">
        <v>93</v>
      </c>
      <c r="D127" s="2" t="s">
        <v>36</v>
      </c>
      <c r="E127" s="26" t="s">
        <v>147</v>
      </c>
      <c r="F127" s="8" t="s">
        <v>97</v>
      </c>
      <c r="G127" s="10"/>
      <c r="H127" s="10"/>
      <c r="I127" s="10"/>
      <c r="J127" s="10"/>
      <c r="K127" s="10"/>
      <c r="L127" s="10">
        <v>10000</v>
      </c>
      <c r="M127" s="10"/>
      <c r="N127" s="10"/>
      <c r="O127" s="10"/>
      <c r="P127" s="10"/>
      <c r="Q127" s="10">
        <v>6000</v>
      </c>
      <c r="R127" s="13">
        <f t="shared" si="3"/>
        <v>16000</v>
      </c>
      <c r="S127" s="4"/>
    </row>
    <row r="128" spans="1:19" x14ac:dyDescent="0.25">
      <c r="A128" s="32">
        <v>124</v>
      </c>
      <c r="B128" s="16">
        <v>2104032</v>
      </c>
      <c r="C128" s="2" t="s">
        <v>93</v>
      </c>
      <c r="D128" s="2" t="s">
        <v>36</v>
      </c>
      <c r="E128" s="26" t="s">
        <v>147</v>
      </c>
      <c r="F128" s="8" t="s">
        <v>97</v>
      </c>
      <c r="G128" s="10">
        <v>946</v>
      </c>
      <c r="H128" s="10">
        <v>819</v>
      </c>
      <c r="I128" s="10">
        <v>330</v>
      </c>
      <c r="J128" s="10">
        <v>2470</v>
      </c>
      <c r="K128" s="10"/>
      <c r="L128" s="10">
        <v>2810</v>
      </c>
      <c r="M128" s="10">
        <v>38</v>
      </c>
      <c r="N128" s="10">
        <v>25</v>
      </c>
      <c r="O128" s="10">
        <v>1270</v>
      </c>
      <c r="P128" s="10"/>
      <c r="Q128" s="10">
        <v>2770</v>
      </c>
      <c r="R128" s="13">
        <f t="shared" si="3"/>
        <v>11478</v>
      </c>
      <c r="S128" s="4"/>
    </row>
    <row r="129" spans="1:19" x14ac:dyDescent="0.25">
      <c r="A129" s="32">
        <v>125</v>
      </c>
      <c r="B129" s="16">
        <v>2104032</v>
      </c>
      <c r="C129" s="2" t="s">
        <v>93</v>
      </c>
      <c r="D129" s="2" t="s">
        <v>36</v>
      </c>
      <c r="E129" s="26" t="s">
        <v>147</v>
      </c>
      <c r="F129" s="8" t="s">
        <v>97</v>
      </c>
      <c r="G129" s="10"/>
      <c r="H129" s="10"/>
      <c r="I129" s="10"/>
      <c r="J129" s="10"/>
      <c r="K129" s="10"/>
      <c r="L129" s="10"/>
      <c r="M129" s="10"/>
      <c r="N129" s="10"/>
      <c r="O129" s="10">
        <v>3000</v>
      </c>
      <c r="P129" s="10"/>
      <c r="Q129" s="10">
        <v>4000</v>
      </c>
      <c r="R129" s="13">
        <f t="shared" si="3"/>
        <v>7000</v>
      </c>
      <c r="S129" s="4"/>
    </row>
    <row r="130" spans="1:19" x14ac:dyDescent="0.25">
      <c r="A130" s="32">
        <v>126</v>
      </c>
      <c r="B130" s="16">
        <v>2104032</v>
      </c>
      <c r="C130" s="2" t="s">
        <v>93</v>
      </c>
      <c r="D130" s="2" t="s">
        <v>36</v>
      </c>
      <c r="E130" s="26" t="s">
        <v>147</v>
      </c>
      <c r="F130" s="8" t="s">
        <v>97</v>
      </c>
      <c r="G130" s="10"/>
      <c r="H130" s="10"/>
      <c r="I130" s="10"/>
      <c r="J130" s="10"/>
      <c r="K130" s="10"/>
      <c r="L130" s="10">
        <v>200</v>
      </c>
      <c r="M130" s="10"/>
      <c r="N130" s="10"/>
      <c r="O130" s="10"/>
      <c r="P130" s="10"/>
      <c r="Q130" s="10"/>
      <c r="R130" s="13">
        <f t="shared" si="3"/>
        <v>200</v>
      </c>
      <c r="S130" s="4"/>
    </row>
    <row r="131" spans="1:19" x14ac:dyDescent="0.25">
      <c r="A131" s="32">
        <v>127</v>
      </c>
      <c r="B131" s="16">
        <v>2104033</v>
      </c>
      <c r="C131" s="2" t="s">
        <v>94</v>
      </c>
      <c r="D131" s="2" t="s">
        <v>36</v>
      </c>
      <c r="E131" s="26" t="s">
        <v>148</v>
      </c>
      <c r="F131" s="8" t="s">
        <v>97</v>
      </c>
      <c r="G131" s="10"/>
      <c r="H131" s="10">
        <v>1400</v>
      </c>
      <c r="I131" s="10"/>
      <c r="J131" s="10"/>
      <c r="K131" s="10">
        <v>600</v>
      </c>
      <c r="L131" s="10"/>
      <c r="M131" s="10"/>
      <c r="N131" s="10"/>
      <c r="O131" s="10"/>
      <c r="P131" s="10"/>
      <c r="Q131" s="10"/>
      <c r="R131" s="13">
        <f t="shared" si="3"/>
        <v>2000</v>
      </c>
      <c r="S131" s="4"/>
    </row>
    <row r="132" spans="1:19" x14ac:dyDescent="0.25">
      <c r="A132" s="32">
        <v>128</v>
      </c>
      <c r="B132" s="16">
        <v>2104033</v>
      </c>
      <c r="C132" s="2" t="s">
        <v>94</v>
      </c>
      <c r="D132" s="2" t="s">
        <v>36</v>
      </c>
      <c r="E132" s="26" t="s">
        <v>148</v>
      </c>
      <c r="F132" s="8" t="s">
        <v>97</v>
      </c>
      <c r="G132" s="10"/>
      <c r="H132" s="10">
        <v>1605</v>
      </c>
      <c r="I132" s="10">
        <v>1171</v>
      </c>
      <c r="J132" s="10">
        <v>2098</v>
      </c>
      <c r="K132" s="10">
        <v>9150</v>
      </c>
      <c r="L132" s="10">
        <v>1599</v>
      </c>
      <c r="M132" s="10"/>
      <c r="N132" s="10">
        <v>20</v>
      </c>
      <c r="O132" s="10">
        <v>433</v>
      </c>
      <c r="P132" s="10">
        <v>644</v>
      </c>
      <c r="Q132" s="10">
        <v>70</v>
      </c>
      <c r="R132" s="13">
        <f t="shared" si="3"/>
        <v>16790</v>
      </c>
      <c r="S132" s="4"/>
    </row>
    <row r="133" spans="1:19" x14ac:dyDescent="0.25">
      <c r="A133" s="32">
        <v>129</v>
      </c>
      <c r="B133" s="16">
        <v>2104033</v>
      </c>
      <c r="C133" s="2" t="s">
        <v>94</v>
      </c>
      <c r="D133" s="2" t="s">
        <v>36</v>
      </c>
      <c r="E133" s="26" t="s">
        <v>148</v>
      </c>
      <c r="F133" s="8" t="s">
        <v>97</v>
      </c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>
        <v>300</v>
      </c>
      <c r="R133" s="13">
        <f t="shared" ref="R133:R135" si="4">G133+H133+I133+J133+K133+L133+M133+N133+O133+P133+Q133</f>
        <v>300</v>
      </c>
      <c r="S133" s="4"/>
    </row>
    <row r="134" spans="1:19" x14ac:dyDescent="0.25">
      <c r="A134" s="32">
        <v>130</v>
      </c>
      <c r="B134" s="16">
        <v>2104034</v>
      </c>
      <c r="C134" s="2" t="s">
        <v>95</v>
      </c>
      <c r="D134" s="2" t="s">
        <v>36</v>
      </c>
      <c r="E134" s="26" t="s">
        <v>149</v>
      </c>
      <c r="F134" s="8" t="s">
        <v>97</v>
      </c>
      <c r="G134" s="10"/>
      <c r="H134" s="10"/>
      <c r="I134" s="10">
        <v>2294</v>
      </c>
      <c r="J134" s="10">
        <v>949</v>
      </c>
      <c r="K134" s="10"/>
      <c r="L134" s="10">
        <v>1141</v>
      </c>
      <c r="M134" s="10"/>
      <c r="N134" s="10"/>
      <c r="O134" s="10">
        <v>10114</v>
      </c>
      <c r="P134" s="10">
        <v>690</v>
      </c>
      <c r="Q134" s="10">
        <v>645</v>
      </c>
      <c r="R134" s="13">
        <f t="shared" si="4"/>
        <v>15833</v>
      </c>
      <c r="S134" s="4"/>
    </row>
    <row r="135" spans="1:19" x14ac:dyDescent="0.25">
      <c r="A135" s="32">
        <v>131</v>
      </c>
      <c r="B135" s="16">
        <v>2104035</v>
      </c>
      <c r="C135" s="2" t="s">
        <v>96</v>
      </c>
      <c r="D135" s="2" t="s">
        <v>36</v>
      </c>
      <c r="E135" s="26" t="s">
        <v>150</v>
      </c>
      <c r="F135" s="8" t="s">
        <v>97</v>
      </c>
      <c r="G135" s="10"/>
      <c r="H135" s="10"/>
      <c r="I135" s="10">
        <v>160</v>
      </c>
      <c r="J135" s="10"/>
      <c r="K135" s="10"/>
      <c r="L135" s="10"/>
      <c r="M135" s="10"/>
      <c r="N135" s="10"/>
      <c r="O135" s="10">
        <v>11</v>
      </c>
      <c r="P135" s="10"/>
      <c r="Q135" s="10"/>
      <c r="R135" s="13">
        <f t="shared" si="4"/>
        <v>171</v>
      </c>
      <c r="S135" s="4"/>
    </row>
    <row r="136" spans="1:19" x14ac:dyDescent="0.25">
      <c r="A136" s="33"/>
      <c r="B136" s="11" t="s">
        <v>26</v>
      </c>
      <c r="C136" s="12"/>
      <c r="D136" s="12"/>
      <c r="E136" s="20"/>
      <c r="F136" s="8"/>
      <c r="G136" s="14">
        <f t="shared" ref="G136:R136" si="5">SUM(G5:G135)</f>
        <v>692888</v>
      </c>
      <c r="H136" s="14">
        <f t="shared" si="5"/>
        <v>117122</v>
      </c>
      <c r="I136" s="14">
        <f t="shared" si="5"/>
        <v>297098</v>
      </c>
      <c r="J136" s="14">
        <f t="shared" si="5"/>
        <v>255182</v>
      </c>
      <c r="K136" s="14">
        <f t="shared" si="5"/>
        <v>108676</v>
      </c>
      <c r="L136" s="14">
        <f t="shared" si="5"/>
        <v>224397</v>
      </c>
      <c r="M136" s="14">
        <f t="shared" si="5"/>
        <v>102125</v>
      </c>
      <c r="N136" s="14">
        <f t="shared" si="5"/>
        <v>143311</v>
      </c>
      <c r="O136" s="14">
        <f t="shared" si="5"/>
        <v>132986</v>
      </c>
      <c r="P136" s="14">
        <f t="shared" si="5"/>
        <v>128389</v>
      </c>
      <c r="Q136" s="14">
        <f t="shared" si="5"/>
        <v>361840</v>
      </c>
      <c r="R136" s="14">
        <f t="shared" si="5"/>
        <v>2564014</v>
      </c>
      <c r="S136" s="15"/>
    </row>
    <row r="137" spans="1:19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36"/>
      <c r="Q137" s="27"/>
      <c r="R137" s="28"/>
      <c r="S137" s="29"/>
    </row>
    <row r="138" spans="1:19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36"/>
      <c r="Q138" s="27"/>
      <c r="R138" s="28"/>
      <c r="S138" s="29"/>
    </row>
  </sheetData>
  <autoFilter ref="A4:R136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24" sqref="C24"/>
    </sheetView>
  </sheetViews>
  <sheetFormatPr defaultRowHeight="15" x14ac:dyDescent="0.25"/>
  <cols>
    <col min="1" max="1" width="5.28515625" style="17" bestFit="1" customWidth="1"/>
    <col min="2" max="2" width="14.7109375" style="17" bestFit="1" customWidth="1"/>
    <col min="3" max="3" width="90.28515625" style="17" bestFit="1" customWidth="1"/>
    <col min="4" max="4" width="17.42578125" style="17" bestFit="1" customWidth="1"/>
    <col min="5" max="5" width="74.140625" style="17" bestFit="1" customWidth="1"/>
    <col min="6" max="16384" width="9.140625" style="17"/>
  </cols>
  <sheetData>
    <row r="1" spans="1:5" x14ac:dyDescent="0.25">
      <c r="A1" s="17" t="s">
        <v>36</v>
      </c>
      <c r="C1" s="17" t="s">
        <v>37</v>
      </c>
    </row>
    <row r="3" spans="1:5" x14ac:dyDescent="0.25">
      <c r="A3" s="18" t="s">
        <v>20</v>
      </c>
      <c r="B3" s="18" t="s">
        <v>21</v>
      </c>
      <c r="C3" s="5" t="s">
        <v>19</v>
      </c>
      <c r="D3" s="5" t="s">
        <v>4</v>
      </c>
      <c r="E3" s="5" t="s">
        <v>5</v>
      </c>
    </row>
    <row r="4" spans="1:5" ht="25.5" x14ac:dyDescent="0.25">
      <c r="A4" s="19">
        <v>1</v>
      </c>
      <c r="B4" s="21" t="s">
        <v>6</v>
      </c>
      <c r="C4" s="22" t="s">
        <v>25</v>
      </c>
      <c r="D4" s="22" t="s">
        <v>35</v>
      </c>
      <c r="E4" s="23" t="s">
        <v>151</v>
      </c>
    </row>
    <row r="5" spans="1:5" ht="25.5" x14ac:dyDescent="0.25">
      <c r="A5" s="19">
        <v>2</v>
      </c>
      <c r="B5" s="9" t="s">
        <v>7</v>
      </c>
      <c r="C5" s="24" t="s">
        <v>23</v>
      </c>
      <c r="D5" s="9" t="s">
        <v>35</v>
      </c>
      <c r="E5" s="23" t="s">
        <v>151</v>
      </c>
    </row>
    <row r="6" spans="1:5" ht="25.5" x14ac:dyDescent="0.25">
      <c r="A6" s="19">
        <v>3</v>
      </c>
      <c r="B6" s="9" t="s">
        <v>8</v>
      </c>
      <c r="C6" s="24" t="s">
        <v>24</v>
      </c>
      <c r="D6" s="9" t="s">
        <v>35</v>
      </c>
      <c r="E6" s="23" t="s">
        <v>151</v>
      </c>
    </row>
    <row r="7" spans="1:5" ht="25.5" x14ac:dyDescent="0.25">
      <c r="A7" s="19">
        <v>4</v>
      </c>
      <c r="B7" s="9" t="s">
        <v>9</v>
      </c>
      <c r="C7" s="24" t="s">
        <v>31</v>
      </c>
      <c r="D7" s="9" t="s">
        <v>35</v>
      </c>
      <c r="E7" s="23" t="s">
        <v>151</v>
      </c>
    </row>
    <row r="8" spans="1:5" ht="25.5" x14ac:dyDescent="0.25">
      <c r="A8" s="19">
        <v>5</v>
      </c>
      <c r="B8" s="9" t="s">
        <v>10</v>
      </c>
      <c r="C8" s="24" t="s">
        <v>27</v>
      </c>
      <c r="D8" s="9" t="s">
        <v>35</v>
      </c>
      <c r="E8" s="23" t="s">
        <v>151</v>
      </c>
    </row>
    <row r="9" spans="1:5" ht="25.5" x14ac:dyDescent="0.25">
      <c r="A9" s="19">
        <v>6</v>
      </c>
      <c r="B9" s="9" t="s">
        <v>11</v>
      </c>
      <c r="C9" s="24" t="s">
        <v>28</v>
      </c>
      <c r="D9" s="9" t="s">
        <v>35</v>
      </c>
      <c r="E9" s="23" t="s">
        <v>151</v>
      </c>
    </row>
    <row r="10" spans="1:5" ht="25.5" x14ac:dyDescent="0.25">
      <c r="A10" s="19">
        <v>7</v>
      </c>
      <c r="B10" s="9" t="s">
        <v>12</v>
      </c>
      <c r="C10" s="24" t="s">
        <v>33</v>
      </c>
      <c r="D10" s="9" t="s">
        <v>35</v>
      </c>
      <c r="E10" s="23" t="s">
        <v>151</v>
      </c>
    </row>
    <row r="11" spans="1:5" ht="25.5" x14ac:dyDescent="0.25">
      <c r="A11" s="19">
        <v>8</v>
      </c>
      <c r="B11" s="9" t="s">
        <v>13</v>
      </c>
      <c r="C11" s="24" t="s">
        <v>32</v>
      </c>
      <c r="D11" s="9" t="s">
        <v>35</v>
      </c>
      <c r="E11" s="23" t="s">
        <v>151</v>
      </c>
    </row>
    <row r="12" spans="1:5" ht="25.5" x14ac:dyDescent="0.25">
      <c r="A12" s="19">
        <v>9</v>
      </c>
      <c r="B12" s="9" t="s">
        <v>14</v>
      </c>
      <c r="C12" s="24" t="s">
        <v>29</v>
      </c>
      <c r="D12" s="9" t="s">
        <v>35</v>
      </c>
      <c r="E12" s="23" t="s">
        <v>151</v>
      </c>
    </row>
    <row r="13" spans="1:5" ht="25.5" x14ac:dyDescent="0.25">
      <c r="A13" s="19">
        <v>10</v>
      </c>
      <c r="B13" s="9" t="s">
        <v>15</v>
      </c>
      <c r="C13" s="24" t="s">
        <v>30</v>
      </c>
      <c r="D13" s="9" t="s">
        <v>35</v>
      </c>
      <c r="E13" s="23" t="s">
        <v>151</v>
      </c>
    </row>
    <row r="14" spans="1:5" ht="39" x14ac:dyDescent="0.25">
      <c r="A14" s="19">
        <v>11</v>
      </c>
      <c r="B14" s="9" t="s">
        <v>16</v>
      </c>
      <c r="C14" s="24" t="s">
        <v>34</v>
      </c>
      <c r="D14" s="9" t="s">
        <v>35</v>
      </c>
      <c r="E14" s="23" t="s">
        <v>151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2019-10-16T10:43:03Z</dcterms:modified>
</cp:coreProperties>
</file>